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rive partagés\EN Beteg\04-Affaires\24-13 - HCL IRM 7T\06-Rendus\251107 - DCE\DCE ELEC\"/>
    </mc:Choice>
  </mc:AlternateContent>
  <xr:revisionPtr revIDLastSave="0" documentId="13_ncr:1_{426F46F8-8320-434D-9E4D-F24660523DED}" xr6:coauthVersionLast="36" xr6:coauthVersionMax="36" xr10:uidLastSave="{00000000-0000-0000-0000-000000000000}"/>
  <bookViews>
    <workbookView xWindow="0" yWindow="0" windowWidth="28800" windowHeight="14520" activeTab="1" xr2:uid="{00000000-000D-0000-FFFF-FFFF00000000}"/>
  </bookViews>
  <sheets>
    <sheet name="Pdg" sheetId="22" r:id="rId1"/>
    <sheet name="ELEC" sheetId="18" r:id="rId2"/>
  </sheets>
  <definedNames>
    <definedName name="CODELOT" localSheetId="0">#REF!</definedName>
    <definedName name="CODELOT">#REF!</definedName>
    <definedName name="d" localSheetId="0">#REF!</definedName>
    <definedName name="d">#REF!</definedName>
    <definedName name="DATEVALEUR" localSheetId="0">#REF!</definedName>
    <definedName name="DATEVALEUR">#REF!</definedName>
    <definedName name="TAUXTVA1" localSheetId="0">#REF!</definedName>
    <definedName name="TAUXTVA1">#REF!</definedName>
    <definedName name="TAUXTVA2" localSheetId="0">#REF!</definedName>
    <definedName name="TAUXTVA2">#REF!</definedName>
    <definedName name="TAUXTVA3" localSheetId="0">#REF!</definedName>
    <definedName name="TAUXTVA3">#REF!</definedName>
    <definedName name="TAUXTVA4" localSheetId="0">#REF!</definedName>
    <definedName name="TAUXTVA4">#REF!</definedName>
    <definedName name="TITREDOC" localSheetId="0">#REF!</definedName>
    <definedName name="TITREDOC">#REF!</definedName>
    <definedName name="TITREDOSSIER" localSheetId="0">#REF!</definedName>
    <definedName name="TITREDOSSIER">#REF!</definedName>
    <definedName name="TITRELOT" localSheetId="0">#REF!</definedName>
    <definedName name="TITRELOT">#REF!</definedName>
    <definedName name="_xlnm.Print_Area" localSheetId="1">ELEC!$A$2:$F$263</definedName>
  </definedNames>
  <calcPr calcId="191029" calcMode="manual"/>
</workbook>
</file>

<file path=xl/calcChain.xml><?xml version="1.0" encoding="utf-8"?>
<calcChain xmlns="http://schemas.openxmlformats.org/spreadsheetml/2006/main">
  <c r="B248" i="18" l="1"/>
  <c r="B247" i="18"/>
  <c r="B246" i="18"/>
  <c r="B245" i="18"/>
  <c r="B244" i="18"/>
  <c r="B243" i="18"/>
  <c r="B241" i="18"/>
  <c r="B239" i="18"/>
  <c r="B238" i="18"/>
  <c r="B237" i="18"/>
  <c r="B236" i="18"/>
  <c r="B235" i="18"/>
  <c r="B234" i="18"/>
  <c r="B233" i="18"/>
  <c r="B232" i="18"/>
  <c r="B231" i="18"/>
  <c r="B230" i="18"/>
  <c r="B229" i="18"/>
  <c r="B228" i="18"/>
  <c r="B227" i="18"/>
  <c r="B226" i="18"/>
  <c r="F219" i="18" l="1"/>
  <c r="F220" i="18"/>
  <c r="F221" i="18"/>
  <c r="F218" i="18"/>
  <c r="F199" i="18" l="1"/>
  <c r="F198" i="18"/>
  <c r="F200" i="18" s="1"/>
  <c r="F247" i="18" s="1"/>
  <c r="F168" i="18"/>
  <c r="F194" i="18"/>
  <c r="F195" i="18" s="1"/>
  <c r="F246" i="18" s="1"/>
  <c r="F183" i="18"/>
  <c r="F170" i="18"/>
  <c r="D164" i="18"/>
  <c r="F89" i="18"/>
  <c r="F90" i="18"/>
  <c r="F148" i="18"/>
  <c r="F119" i="18"/>
  <c r="F110" i="18"/>
  <c r="F78" i="18"/>
  <c r="F77" i="18"/>
  <c r="F80" i="18"/>
  <c r="F56" i="18"/>
  <c r="F57" i="18" s="1"/>
  <c r="F232" i="18" s="1"/>
  <c r="F51" i="18"/>
  <c r="F29" i="18"/>
  <c r="F28" i="18"/>
  <c r="F21" i="18" l="1"/>
  <c r="F20" i="18"/>
  <c r="F19" i="18"/>
  <c r="F52" i="18"/>
  <c r="F146" i="18" l="1"/>
  <c r="F97" i="18"/>
  <c r="F167" i="18" l="1"/>
  <c r="F105" i="18"/>
  <c r="F106" i="18"/>
  <c r="F107" i="18"/>
  <c r="F108" i="18"/>
  <c r="F109" i="18"/>
  <c r="F210" i="18"/>
  <c r="F212" i="18" s="1"/>
  <c r="F250" i="18" s="1"/>
  <c r="F256" i="18" s="1"/>
  <c r="F169" i="18" l="1"/>
  <c r="F143" i="18"/>
  <c r="F147" i="18"/>
  <c r="F153" i="18"/>
  <c r="F152" i="18"/>
  <c r="F151" i="18"/>
  <c r="F150" i="18"/>
  <c r="F149" i="18"/>
  <c r="F145" i="18"/>
  <c r="F144" i="18"/>
  <c r="F142" i="18"/>
  <c r="F155" i="18" s="1"/>
  <c r="F241" i="18" s="1"/>
  <c r="F254" i="18" s="1"/>
  <c r="F259" i="18" s="1"/>
  <c r="F45" i="18"/>
  <c r="F86" i="18"/>
  <c r="F87" i="18"/>
  <c r="F88" i="18"/>
  <c r="F91" i="18"/>
  <c r="F81" i="18"/>
  <c r="F82" i="18"/>
  <c r="F83" i="18"/>
  <c r="F84" i="18"/>
  <c r="F85" i="18"/>
  <c r="F76" i="18"/>
  <c r="F75" i="18"/>
  <c r="F74" i="18"/>
  <c r="F72" i="18"/>
  <c r="F62" i="18"/>
  <c r="F61" i="18"/>
  <c r="F60" i="18"/>
  <c r="F35" i="18"/>
  <c r="F190" i="18"/>
  <c r="F189" i="18"/>
  <c r="F188" i="18"/>
  <c r="F187" i="18"/>
  <c r="F186" i="18"/>
  <c r="F185" i="18"/>
  <c r="F184" i="18"/>
  <c r="F182" i="18"/>
  <c r="F178" i="18"/>
  <c r="F179" i="18" s="1"/>
  <c r="F244" i="18" s="1"/>
  <c r="F203" i="18"/>
  <c r="F174" i="18"/>
  <c r="F173" i="18"/>
  <c r="F172" i="18"/>
  <c r="F171" i="18"/>
  <c r="F166" i="18"/>
  <c r="F165" i="18"/>
  <c r="F164" i="18"/>
  <c r="F163" i="18"/>
  <c r="F162" i="18"/>
  <c r="F161" i="18"/>
  <c r="F206" i="18" l="1"/>
  <c r="F204" i="18"/>
  <c r="F248" i="18" s="1"/>
  <c r="F191" i="18"/>
  <c r="F245" i="18" s="1"/>
  <c r="F175" i="18"/>
  <c r="F243" i="18" s="1"/>
  <c r="F255" i="18" s="1"/>
  <c r="F118" i="18" l="1"/>
  <c r="F50" i="18" l="1"/>
  <c r="F100" i="18" l="1"/>
  <c r="F125" i="18" l="1"/>
  <c r="F99" i="18"/>
  <c r="F70" i="18" l="1"/>
  <c r="F43" i="18"/>
  <c r="F39" i="18"/>
  <c r="F40" i="18" s="1"/>
  <c r="F229" i="18" s="1"/>
  <c r="F34" i="18"/>
  <c r="F36" i="18" s="1"/>
  <c r="F228" i="18" s="1"/>
  <c r="F44" i="18" l="1"/>
  <c r="F25" i="18"/>
  <c r="F26" i="18"/>
  <c r="F27" i="18"/>
  <c r="F30" i="18"/>
  <c r="F134" i="18"/>
  <c r="F133" i="18"/>
  <c r="F132" i="18"/>
  <c r="F128" i="18"/>
  <c r="F126" i="18"/>
  <c r="F127" i="18"/>
  <c r="F124" i="18"/>
  <c r="F120" i="18"/>
  <c r="F117" i="18"/>
  <c r="F113" i="18"/>
  <c r="F112" i="18"/>
  <c r="F104" i="18"/>
  <c r="F111" i="18"/>
  <c r="F31" i="18" l="1"/>
  <c r="F227" i="18" s="1"/>
  <c r="F129" i="18"/>
  <c r="F238" i="18" s="1"/>
  <c r="F135" i="18"/>
  <c r="F239" i="18" s="1"/>
  <c r="F114" i="18"/>
  <c r="F236" i="18" s="1"/>
  <c r="F46" i="18"/>
  <c r="F230" i="18" s="1"/>
  <c r="F121" i="18"/>
  <c r="F237" i="18" s="1"/>
  <c r="F49" i="18"/>
  <c r="F53" i="18" s="1"/>
  <c r="F231" i="18" s="1"/>
  <c r="F98" i="18" l="1"/>
  <c r="F96" i="18"/>
  <c r="F95" i="18"/>
  <c r="F64" i="18"/>
  <c r="F63" i="18"/>
  <c r="F69" i="18"/>
  <c r="F92" i="18" s="1"/>
  <c r="F234" i="18" s="1"/>
  <c r="F17" i="18"/>
  <c r="F16" i="18"/>
  <c r="F11" i="18"/>
  <c r="F22" i="18" l="1"/>
  <c r="F226" i="18" s="1"/>
  <c r="F253" i="18" s="1"/>
  <c r="F258" i="18" s="1"/>
  <c r="F260" i="18" s="1"/>
  <c r="F65" i="18"/>
  <c r="F233" i="18" s="1"/>
  <c r="F101" i="18"/>
  <c r="F235" i="18" s="1"/>
  <c r="F137" i="18" l="1"/>
</calcChain>
</file>

<file path=xl/sharedStrings.xml><?xml version="1.0" encoding="utf-8"?>
<sst xmlns="http://schemas.openxmlformats.org/spreadsheetml/2006/main" count="345" uniqueCount="219">
  <si>
    <t>Titre / Descriptif</t>
  </si>
  <si>
    <t>Unité</t>
  </si>
  <si>
    <t>Qté</t>
  </si>
  <si>
    <t>PU H.T.</t>
  </si>
  <si>
    <t>Total H.T.</t>
  </si>
  <si>
    <t>U</t>
  </si>
  <si>
    <t>ens</t>
  </si>
  <si>
    <t>u</t>
  </si>
  <si>
    <t>Repérage</t>
  </si>
  <si>
    <t xml:space="preserve"> - Câblage luminaire</t>
  </si>
  <si>
    <t xml:space="preserve"> - Câblage appareillage</t>
  </si>
  <si>
    <t>GTC</t>
  </si>
  <si>
    <t>Courants Forts</t>
  </si>
  <si>
    <t>Travaux préparatoires</t>
  </si>
  <si>
    <t>Alimentation générale - réseau Ondulé</t>
  </si>
  <si>
    <t>Total du sous-chapitre Alimentation générale - réseau Ondulé</t>
  </si>
  <si>
    <t>Alimentations spécifiques</t>
  </si>
  <si>
    <t>Total du sous-chapitre Alimentations spécifiques</t>
  </si>
  <si>
    <t>Chemins de câbles</t>
  </si>
  <si>
    <t>Total du sous-chapitre Chemins de câbles</t>
  </si>
  <si>
    <t>Appareillages</t>
  </si>
  <si>
    <t>Total du sous-chapitre Appareillages</t>
  </si>
  <si>
    <t>Total du sous-chapitre Eclairage de sécurité</t>
  </si>
  <si>
    <t>Foudre</t>
  </si>
  <si>
    <t>Total du sous-chapitre Foudre</t>
  </si>
  <si>
    <t>Installation provisoire de chantier, y compris :</t>
  </si>
  <si>
    <t xml:space="preserve">Repérage de l'existant </t>
  </si>
  <si>
    <t xml:space="preserve">Structure du réseau de protection </t>
  </si>
  <si>
    <t xml:space="preserve">Total du sous-Chapitre Structure du réseau de protection </t>
  </si>
  <si>
    <t xml:space="preserve"> - Coffret de chantier </t>
  </si>
  <si>
    <t xml:space="preserve"> - Eclairage provisoire</t>
  </si>
  <si>
    <t xml:space="preserve"> - Eclairage de sécurité</t>
  </si>
  <si>
    <t>Armoires électriques</t>
  </si>
  <si>
    <t>Total du sous-chapitre Alimentation générale - 'Armoires électriques</t>
  </si>
  <si>
    <t xml:space="preserve">Equipements liés aux armoires </t>
  </si>
  <si>
    <t xml:space="preserve">Total du sous-chapitre Equipements liés aux armoires </t>
  </si>
  <si>
    <t xml:space="preserve">Boîte d'encastrement </t>
  </si>
  <si>
    <t xml:space="preserve">Appareils de commande </t>
  </si>
  <si>
    <t>Total du sous-Chapitre Travaux préparatoires</t>
  </si>
  <si>
    <t>Percements / rebouchages</t>
  </si>
  <si>
    <t>IRM</t>
  </si>
  <si>
    <t xml:space="preserve">Distribution électrique </t>
  </si>
  <si>
    <t xml:space="preserve">Boite de jonction,de dérivation et de raccordement </t>
  </si>
  <si>
    <t xml:space="preserve">Total du sous-chapitre Distribution électrique </t>
  </si>
  <si>
    <t>Traversées coupe-feu ou acoustique</t>
  </si>
  <si>
    <t>Détecteur de mouvement</t>
  </si>
  <si>
    <t>Eclairage</t>
  </si>
  <si>
    <t>Total du sous-chapitre Eclairage</t>
  </si>
  <si>
    <t xml:space="preserve">Etiquette de signalisation </t>
  </si>
  <si>
    <t xml:space="preserve">Câblage blocs autonomes d'éclairage de sécurité </t>
  </si>
  <si>
    <t>Bloc Autonome Portatif d'intervention</t>
  </si>
  <si>
    <t>-Protection au niveau du TD-O</t>
  </si>
  <si>
    <t xml:space="preserve">Protection contre les effets indirects </t>
  </si>
  <si>
    <t>Distribution de la terre et liaison équipotentielle</t>
  </si>
  <si>
    <t>Liaisons équipotentielles locales</t>
  </si>
  <si>
    <t xml:space="preserve">Conducteurs de protection </t>
  </si>
  <si>
    <t>Terre spécifique</t>
  </si>
  <si>
    <t>Alimentation générale du site - réseau Normal / Secours</t>
  </si>
  <si>
    <t>Total du sous-chapitre Alimentation générale du site - réseau Normal / Secours</t>
  </si>
  <si>
    <t>Système de Comptage</t>
  </si>
  <si>
    <t>Interrupteur</t>
  </si>
  <si>
    <t>Gradateur</t>
  </si>
  <si>
    <t>Goulotte d'appareillage à 3 compartiments, compris accessoires</t>
  </si>
  <si>
    <t xml:space="preserve">Downlight </t>
  </si>
  <si>
    <t>Réglette étanche</t>
  </si>
  <si>
    <t>Total HT du chapitre Courants forts</t>
  </si>
  <si>
    <t>Titre</t>
  </si>
  <si>
    <t>RECAPITULATIF</t>
  </si>
  <si>
    <t>TOTAL TVA (20%)</t>
  </si>
  <si>
    <t>Total HT BASE du chapitre Courants forts</t>
  </si>
  <si>
    <t>TOTAL BASE TTC</t>
  </si>
  <si>
    <t>Appel malade</t>
  </si>
  <si>
    <t>Encastré 600x600 gradable</t>
  </si>
  <si>
    <t>Courants Faibles</t>
  </si>
  <si>
    <t>Déclencheur Manuel d'Alarme (DMA)</t>
  </si>
  <si>
    <t>Diffuseur Lumineux Non-Atutonome (DLNA)</t>
  </si>
  <si>
    <t>Tableau Répétiteur d'Exploitation (TRE)</t>
  </si>
  <si>
    <t xml:space="preserve">Câblage - programmation </t>
  </si>
  <si>
    <t>Equipement  généraux :</t>
  </si>
  <si>
    <t>Distribution terminales en câble S/FTP ou F/FTP</t>
  </si>
  <si>
    <t>Prises RJ45 isolées</t>
  </si>
  <si>
    <t>Prises RJ45 dans poste de travail</t>
  </si>
  <si>
    <t>Prises RJ45 pour DECT</t>
  </si>
  <si>
    <t>Prises RJ45 pour WIFI</t>
  </si>
  <si>
    <t>Total du sous-chapitre INFRASTRUCTURE VDI</t>
  </si>
  <si>
    <t xml:space="preserve">Visiophone </t>
  </si>
  <si>
    <t>Total du sous-chapitre Visiophone</t>
  </si>
  <si>
    <t>Total du sous-chapitre CONTRÔLE ACCES - DETECTION INTRUSION</t>
  </si>
  <si>
    <t>Tirette d'appel</t>
  </si>
  <si>
    <t>Platine d'appel de présence et d'acquittement</t>
  </si>
  <si>
    <t xml:space="preserve">Hublot de porte </t>
  </si>
  <si>
    <t xml:space="preserve">Equipement central </t>
  </si>
  <si>
    <t xml:space="preserve">Câblage </t>
  </si>
  <si>
    <t>Prestations relative à la supervision et reports d'alarme</t>
  </si>
  <si>
    <t xml:space="preserve">Essais et mise en service </t>
  </si>
  <si>
    <t>Total du sous-chapitre Appel malade</t>
  </si>
  <si>
    <t>Total HT du chapitre Courants faibles</t>
  </si>
  <si>
    <t>Adaptation de l'existant</t>
  </si>
  <si>
    <t xml:space="preserve"> - Divers</t>
  </si>
  <si>
    <t>Modification du TGBT 1</t>
  </si>
  <si>
    <t>Modification du TGBT 2</t>
  </si>
  <si>
    <t>Modification du TGOM angio</t>
  </si>
  <si>
    <t>Tableau divisionnaire Ondulé</t>
  </si>
  <si>
    <t>coffret inverseur IRM</t>
  </si>
  <si>
    <t xml:space="preserve"> - Chemin de câbles depuis TGBT1</t>
  </si>
  <si>
    <t xml:space="preserve"> - Chemin de câbles depuis TGOM angio</t>
  </si>
  <si>
    <t xml:space="preserve"> - Chemin de câbles courants forts dans l'emprise du projet</t>
  </si>
  <si>
    <t xml:space="preserve"> - Chemin de câbles courants faibles dans l'emprise du projet</t>
  </si>
  <si>
    <t>Alimentation issues du TGBT 1 :</t>
  </si>
  <si>
    <t>Inverseur IRM</t>
  </si>
  <si>
    <t>Alimentation issues du TGBT 2 :</t>
  </si>
  <si>
    <t>Alimentation issues du TGOM Angio :</t>
  </si>
  <si>
    <t>TD ondulé de zone</t>
  </si>
  <si>
    <t>Alimentation issues de l'inverseur IRM :</t>
  </si>
  <si>
    <t>Armoire de clim</t>
  </si>
  <si>
    <t>Prises de courant normales ou étanches</t>
  </si>
  <si>
    <t>Eclairage de sécurité par blocs autonomes</t>
  </si>
  <si>
    <t>bloc d'éclairage d'évacuation autonome</t>
  </si>
  <si>
    <t>Télécommande</t>
  </si>
  <si>
    <t>SSI</t>
  </si>
  <si>
    <t>Alamre générae sélective (AGS)</t>
  </si>
  <si>
    <t>Matériels centraux (ECS + CMSI), matériel déporté</t>
  </si>
  <si>
    <t>Mise à jour de la supervision incendie du site</t>
  </si>
  <si>
    <t>Réalisation des essais de détection</t>
  </si>
  <si>
    <t>Total HT du chapitre SSI</t>
  </si>
  <si>
    <t>Cordons de brassage et jarretière optique coloré et à repérage lumineux</t>
  </si>
  <si>
    <t xml:space="preserve">Recettes cuivre </t>
  </si>
  <si>
    <t>Prises RJ45 pour visiophonie</t>
  </si>
  <si>
    <t>Total HT du chapitre GTC</t>
  </si>
  <si>
    <t>Poste de travail PT1 4PCN + 2 RJ</t>
  </si>
  <si>
    <t>Prises de courant ondulées</t>
  </si>
  <si>
    <t>Prises RJ45 pour GTC</t>
  </si>
  <si>
    <t>CFO 1</t>
  </si>
  <si>
    <t>CFO 2</t>
  </si>
  <si>
    <t>CFO 3</t>
  </si>
  <si>
    <t>CFO 4</t>
  </si>
  <si>
    <t>CFO 5</t>
  </si>
  <si>
    <t>CFO 6</t>
  </si>
  <si>
    <t>CFO 7</t>
  </si>
  <si>
    <t>CFO 8</t>
  </si>
  <si>
    <t>CFO 9</t>
  </si>
  <si>
    <t>CFO 10</t>
  </si>
  <si>
    <t>CFO 11</t>
  </si>
  <si>
    <t>CFO 12</t>
  </si>
  <si>
    <t>CFO 13</t>
  </si>
  <si>
    <t>CFO 14</t>
  </si>
  <si>
    <t>CFA 1</t>
  </si>
  <si>
    <t>Infrastructure VDI</t>
  </si>
  <si>
    <t>Contrôle d'accès</t>
  </si>
  <si>
    <t>CFA 2</t>
  </si>
  <si>
    <t>CFA 3</t>
  </si>
  <si>
    <t>CFA 4</t>
  </si>
  <si>
    <t>Total HT BASE du chapitre SSI</t>
  </si>
  <si>
    <t>Total HT BASE du chapitre Courants faibles</t>
  </si>
  <si>
    <t>Total HT BASE du chapitre GTC</t>
  </si>
  <si>
    <t>TOTAL BASE HT</t>
  </si>
  <si>
    <t xml:space="preserve"> - Câblage en attente pour cage de Faraday</t>
  </si>
  <si>
    <t>Cage de Faraday et LT IRM</t>
  </si>
  <si>
    <t>Détecteur Automatique Incendie (DAI) optique</t>
  </si>
  <si>
    <t>Détecteur Automatique Incendie (DAI) de gaine pour salle IRM</t>
  </si>
  <si>
    <t>Alimentation issues du TD N de zone</t>
  </si>
  <si>
    <t>Tableau divisionnaire N</t>
  </si>
  <si>
    <t>Arrêts et coupures d'urgence électriques</t>
  </si>
  <si>
    <t>AU ventilation</t>
  </si>
  <si>
    <t xml:space="preserve"> - Dépose et déplacement d'équipement existants</t>
  </si>
  <si>
    <t xml:space="preserve"> - Locaux réhabilités</t>
  </si>
  <si>
    <t xml:space="preserve"> - zone scanner et déplacements des armoires électriques</t>
  </si>
  <si>
    <t xml:space="preserve">câblage pour Visiophone </t>
  </si>
  <si>
    <t xml:space="preserve">câblage pour Moniteur audio / vidéo </t>
  </si>
  <si>
    <t>Perturbations électromagnétiques</t>
  </si>
  <si>
    <t>Transformateur d'isolement</t>
  </si>
  <si>
    <t>Equipements spécifique</t>
  </si>
  <si>
    <t>Voyants</t>
  </si>
  <si>
    <t>Total du sous-chapitre Equipements spécifiques</t>
  </si>
  <si>
    <t xml:space="preserve"> - Chemin de câbles depuis TGBT2</t>
  </si>
  <si>
    <t>Reprise alimentation TD de zone</t>
  </si>
  <si>
    <t>Alimentation issues du transfo d'isolement :</t>
  </si>
  <si>
    <t>Rideau d'ai chaud</t>
  </si>
  <si>
    <t>Extracteur salle prépa animaux</t>
  </si>
  <si>
    <t>Extracteur LT IRM</t>
  </si>
  <si>
    <t>PC salle IRM</t>
  </si>
  <si>
    <t>Eclairage salle IRM</t>
  </si>
  <si>
    <t>Eclairage ambiance salle IRM</t>
  </si>
  <si>
    <t>Gâche</t>
  </si>
  <si>
    <t>Compresseur porte pneumatique</t>
  </si>
  <si>
    <t>-Protection au niveau du TD</t>
  </si>
  <si>
    <t>Bloc TV 1PC + 1RJ45</t>
  </si>
  <si>
    <t>Tableau de commande d'éclairage</t>
  </si>
  <si>
    <t>Diffuseur Sonore Non-Atutonome (DLNA)</t>
  </si>
  <si>
    <t>Cassettes de clim</t>
  </si>
  <si>
    <t>Ballon ECS</t>
  </si>
  <si>
    <t>Reprise DAS</t>
  </si>
  <si>
    <t>Prestations dans les baies du LCB HNSS21</t>
  </si>
  <si>
    <t>Prises RJ45 pour contrôle d'accès</t>
  </si>
  <si>
    <t>Garantie 20ans</t>
  </si>
  <si>
    <t>Protection et reprise du système</t>
  </si>
  <si>
    <t>Terminal</t>
  </si>
  <si>
    <t>Centraux, alimentations et équipements annexes</t>
  </si>
  <si>
    <t>Prises RJ45 pour vidéosurveillance extérieure</t>
  </si>
  <si>
    <t>Détection anoxie</t>
  </si>
  <si>
    <t>Déplacement et reprise du système</t>
  </si>
  <si>
    <t>Mise à disposition des point au lot CVC</t>
  </si>
  <si>
    <t>CFA 5</t>
  </si>
  <si>
    <t>CFA 6</t>
  </si>
  <si>
    <t>Les métrés et les quantitatifs sont donnés à titre indicatif, l'entreprise doit les contrôler. Dans le cas où une modification serait apportée, la ligne sera mise en évidence en jaune.</t>
  </si>
  <si>
    <t>Les marques et modèles des équipements proposés devront être conformes aux spécifications du présent CCTP. La fourniture devra inclure tous les accessoires et sujétions de fonctionnement nécessaires à leur parfaite mise en œuvre.</t>
  </si>
  <si>
    <t>IRM 7T</t>
  </si>
  <si>
    <t>Vidéosurveillance extérieure</t>
  </si>
  <si>
    <t>TAUX HORAIRES POUR INFORMATION VIS-À-VIS DE LA MAITRISE D'OUVRAGE</t>
  </si>
  <si>
    <t xml:space="preserve">Taux horaire "compagon" - Travaux en journé </t>
  </si>
  <si>
    <t>Taux horaire "compagon" - Travaux de nuit</t>
  </si>
  <si>
    <t xml:space="preserve">Taux horaire "chef de chantier" - Travaux en journé </t>
  </si>
  <si>
    <t>Taux horaire "chef de chantier" - Travaux de nuit</t>
  </si>
  <si>
    <t>PI1</t>
  </si>
  <si>
    <t>Heure</t>
  </si>
  <si>
    <t>PI2</t>
  </si>
  <si>
    <t>PI3</t>
  </si>
  <si>
    <t>PI4</t>
  </si>
  <si>
    <t>Ne pas comptabiliser dans les totaux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</si>
</sst>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&quot;    &quot;;\-#,##0.00&quot;    &quot;;&quot; -&quot;#&quot;    &quot;;@\ "/>
    <numFmt numFmtId="165" formatCode="0&quot; €/m²&quot;"/>
    <numFmt numFmtId="166" formatCode="#,##0.00\ &quot;€&quot;"/>
  </numFmts>
  <fonts count="42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</font>
    <font>
      <b/>
      <sz val="12"/>
      <color rgb="FF000000"/>
      <name val="Calibri"/>
      <family val="2"/>
    </font>
    <font>
      <b/>
      <sz val="14"/>
      <color rgb="FF000000"/>
      <name val="Arial Bold"/>
    </font>
    <font>
      <b/>
      <sz val="2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12"/>
      <color rgb="FFFFFFFF"/>
      <name val="Arial"/>
      <family val="2"/>
    </font>
    <font>
      <b/>
      <sz val="22"/>
      <color rgb="FF000000"/>
      <name val="Arial Bold"/>
    </font>
    <font>
      <b/>
      <sz val="12"/>
      <color rgb="FF000000"/>
      <name val="Arial"/>
      <family val="2"/>
    </font>
    <font>
      <sz val="11"/>
      <color rgb="FF000000"/>
      <name val="Calibri"/>
      <family val="2"/>
    </font>
    <font>
      <sz val="9"/>
      <color rgb="FF48C7EB"/>
      <name val="Arial"/>
      <family val="2"/>
    </font>
    <font>
      <sz val="11"/>
      <color rgb="FF48C7EB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b/>
      <sz val="22"/>
      <color rgb="FF00000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b/>
      <u/>
      <sz val="12"/>
      <name val="Calibri"/>
      <family val="2"/>
      <scheme val="minor"/>
    </font>
    <font>
      <sz val="16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rgb="FFFF0000"/>
      </bottom>
      <diagonal/>
    </border>
    <border>
      <left style="thin">
        <color indexed="64"/>
      </left>
      <right/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6" fillId="0" borderId="0"/>
    <xf numFmtId="44" fontId="6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81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4" fillId="0" borderId="0" xfId="0" applyFont="1"/>
    <xf numFmtId="0" fontId="7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5" fillId="0" borderId="0" xfId="0" applyFont="1" applyFill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5" fontId="15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/>
    </xf>
    <xf numFmtId="0" fontId="7" fillId="0" borderId="0" xfId="3" applyFont="1" applyBorder="1" applyAlignment="1">
      <alignment vertical="center"/>
    </xf>
    <xf numFmtId="165" fontId="7" fillId="0" borderId="0" xfId="3" applyNumberFormat="1" applyFont="1" applyBorder="1" applyAlignment="1">
      <alignment vertical="center"/>
    </xf>
    <xf numFmtId="0" fontId="27" fillId="0" borderId="1" xfId="0" applyFont="1" applyBorder="1" applyAlignment="1">
      <alignment horizontal="center" vertical="center" wrapText="1"/>
    </xf>
    <xf numFmtId="44" fontId="27" fillId="0" borderId="1" xfId="1" applyFont="1" applyBorder="1" applyAlignment="1">
      <alignment horizontal="center" vertical="center" wrapText="1"/>
    </xf>
    <xf numFmtId="0" fontId="28" fillId="0" borderId="2" xfId="0" quotePrefix="1" applyFont="1" applyBorder="1" applyAlignment="1">
      <alignment wrapText="1"/>
    </xf>
    <xf numFmtId="0" fontId="28" fillId="0" borderId="2" xfId="0" applyFont="1" applyBorder="1" applyAlignment="1">
      <alignment horizontal="center"/>
    </xf>
    <xf numFmtId="44" fontId="28" fillId="0" borderId="2" xfId="1" applyFont="1" applyBorder="1" applyAlignment="1">
      <alignment horizontal="right"/>
    </xf>
    <xf numFmtId="0" fontId="30" fillId="0" borderId="4" xfId="0" quotePrefix="1" applyFont="1" applyBorder="1" applyAlignment="1">
      <alignment wrapText="1"/>
    </xf>
    <xf numFmtId="44" fontId="30" fillId="0" borderId="3" xfId="1" applyFont="1" applyBorder="1" applyAlignment="1">
      <alignment horizontal="right"/>
    </xf>
    <xf numFmtId="44" fontId="30" fillId="0" borderId="6" xfId="1" applyFont="1" applyBorder="1" applyAlignment="1">
      <alignment horizontal="right"/>
    </xf>
    <xf numFmtId="44" fontId="30" fillId="0" borderId="5" xfId="1" applyFont="1" applyBorder="1" applyAlignment="1">
      <alignment horizontal="right"/>
    </xf>
    <xf numFmtId="0" fontId="27" fillId="0" borderId="2" xfId="0" quotePrefix="1" applyFont="1" applyBorder="1" applyAlignment="1">
      <alignment wrapText="1"/>
    </xf>
    <xf numFmtId="0" fontId="27" fillId="0" borderId="2" xfId="0" applyFont="1" applyBorder="1" applyAlignment="1">
      <alignment horizontal="center"/>
    </xf>
    <xf numFmtId="44" fontId="27" fillId="0" borderId="2" xfId="1" applyFont="1" applyFill="1" applyBorder="1" applyAlignment="1">
      <alignment horizontal="right"/>
    </xf>
    <xf numFmtId="44" fontId="27" fillId="0" borderId="2" xfId="1" applyFont="1" applyBorder="1" applyAlignment="1">
      <alignment horizontal="right"/>
    </xf>
    <xf numFmtId="0" fontId="31" fillId="0" borderId="2" xfId="0" quotePrefix="1" applyFont="1" applyBorder="1" applyAlignment="1">
      <alignment wrapText="1"/>
    </xf>
    <xf numFmtId="0" fontId="31" fillId="0" borderId="2" xfId="0" quotePrefix="1" applyFont="1" applyBorder="1" applyAlignment="1">
      <alignment horizontal="center" wrapText="1"/>
    </xf>
    <xf numFmtId="44" fontId="31" fillId="0" borderId="2" xfId="1" applyFont="1" applyFill="1" applyBorder="1" applyAlignment="1">
      <alignment horizontal="right"/>
    </xf>
    <xf numFmtId="44" fontId="31" fillId="0" borderId="2" xfId="1" applyFont="1" applyBorder="1" applyAlignment="1">
      <alignment horizontal="right"/>
    </xf>
    <xf numFmtId="0" fontId="31" fillId="0" borderId="2" xfId="0" quotePrefix="1" applyFont="1" applyBorder="1" applyAlignment="1">
      <alignment horizontal="left" wrapText="1"/>
    </xf>
    <xf numFmtId="0" fontId="31" fillId="0" borderId="2" xfId="0" quotePrefix="1" applyFont="1" applyFill="1" applyBorder="1" applyAlignment="1">
      <alignment wrapText="1"/>
    </xf>
    <xf numFmtId="0" fontId="27" fillId="0" borderId="2" xfId="0" applyFont="1" applyBorder="1" applyAlignment="1">
      <alignment wrapText="1"/>
    </xf>
    <xf numFmtId="0" fontId="27" fillId="0" borderId="2" xfId="0" quotePrefix="1" applyFont="1" applyFill="1" applyBorder="1" applyAlignment="1">
      <alignment wrapText="1"/>
    </xf>
    <xf numFmtId="4" fontId="31" fillId="0" borderId="2" xfId="3" applyNumberFormat="1" applyFont="1" applyFill="1" applyBorder="1" applyAlignment="1">
      <alignment horizontal="right" vertical="center"/>
    </xf>
    <xf numFmtId="0" fontId="31" fillId="0" borderId="2" xfId="0" quotePrefix="1" applyFont="1" applyFill="1" applyBorder="1" applyAlignment="1">
      <alignment horizontal="center" wrapText="1"/>
    </xf>
    <xf numFmtId="0" fontId="31" fillId="0" borderId="2" xfId="0" quotePrefix="1" applyFont="1" applyFill="1" applyBorder="1" applyAlignment="1">
      <alignment horizontal="left" wrapText="1" indent="1"/>
    </xf>
    <xf numFmtId="0" fontId="29" fillId="0" borderId="0" xfId="0" applyFont="1"/>
    <xf numFmtId="0" fontId="29" fillId="0" borderId="0" xfId="0" applyFont="1" applyFill="1"/>
    <xf numFmtId="0" fontId="29" fillId="0" borderId="0" xfId="0" applyFont="1" applyAlignment="1">
      <alignment horizontal="center" vertical="center" wrapText="1"/>
    </xf>
    <xf numFmtId="0" fontId="33" fillId="0" borderId="0" xfId="0" applyFont="1"/>
    <xf numFmtId="0" fontId="34" fillId="0" borderId="0" xfId="3" applyFont="1" applyAlignment="1">
      <alignment vertical="center"/>
    </xf>
    <xf numFmtId="44" fontId="36" fillId="0" borderId="19" xfId="1" applyFont="1" applyBorder="1" applyAlignment="1">
      <alignment horizontal="right"/>
    </xf>
    <xf numFmtId="44" fontId="27" fillId="0" borderId="14" xfId="1" applyFont="1" applyBorder="1" applyAlignment="1">
      <alignment horizontal="right"/>
    </xf>
    <xf numFmtId="44" fontId="27" fillId="0" borderId="14" xfId="1" applyFont="1" applyFill="1" applyBorder="1" applyAlignment="1">
      <alignment horizontal="right"/>
    </xf>
    <xf numFmtId="0" fontId="34" fillId="0" borderId="0" xfId="3" applyFont="1" applyAlignment="1">
      <alignment horizontal="center" vertical="center"/>
    </xf>
    <xf numFmtId="0" fontId="29" fillId="0" borderId="0" xfId="0" applyFont="1" applyAlignment="1">
      <alignment horizontal="center"/>
    </xf>
    <xf numFmtId="0" fontId="34" fillId="0" borderId="0" xfId="3" applyFont="1" applyFill="1" applyAlignment="1">
      <alignment horizontal="center" vertical="center"/>
    </xf>
    <xf numFmtId="0" fontId="25" fillId="0" borderId="0" xfId="0" quotePrefix="1" applyFont="1" applyAlignment="1">
      <alignment horizontal="center"/>
    </xf>
    <xf numFmtId="0" fontId="0" fillId="0" borderId="0" xfId="0" applyFont="1"/>
    <xf numFmtId="0" fontId="29" fillId="0" borderId="0" xfId="3" applyFont="1" applyAlignment="1">
      <alignment vertical="center"/>
    </xf>
    <xf numFmtId="49" fontId="27" fillId="0" borderId="2" xfId="3" applyNumberFormat="1" applyFont="1" applyBorder="1" applyAlignment="1">
      <alignment horizontal="right" vertical="center"/>
    </xf>
    <xf numFmtId="0" fontId="27" fillId="0" borderId="2" xfId="3" applyFont="1" applyFill="1" applyBorder="1" applyAlignment="1">
      <alignment vertical="center"/>
    </xf>
    <xf numFmtId="0" fontId="27" fillId="0" borderId="2" xfId="3" applyFont="1" applyBorder="1" applyAlignment="1">
      <alignment vertical="center"/>
    </xf>
    <xf numFmtId="0" fontId="9" fillId="0" borderId="0" xfId="3" applyFont="1" applyAlignment="1">
      <alignment vertical="center"/>
    </xf>
    <xf numFmtId="0" fontId="0" fillId="0" borderId="0" xfId="0" applyFont="1" applyFill="1"/>
    <xf numFmtId="49" fontId="31" fillId="0" borderId="2" xfId="3" applyNumberFormat="1" applyFont="1" applyBorder="1" applyAlignment="1">
      <alignment vertical="center"/>
    </xf>
    <xf numFmtId="4" fontId="31" fillId="0" borderId="2" xfId="3" applyNumberFormat="1" applyFont="1" applyBorder="1" applyAlignment="1">
      <alignment horizontal="right" vertical="center"/>
    </xf>
    <xf numFmtId="0" fontId="31" fillId="0" borderId="2" xfId="3" applyFont="1" applyBorder="1" applyAlignment="1">
      <alignment horizontal="center" vertical="center"/>
    </xf>
    <xf numFmtId="3" fontId="31" fillId="0" borderId="2" xfId="3" applyNumberFormat="1" applyFont="1" applyBorder="1" applyAlignment="1">
      <alignment horizontal="center" vertical="center"/>
    </xf>
    <xf numFmtId="49" fontId="27" fillId="0" borderId="2" xfId="3" applyNumberFormat="1" applyFont="1" applyFill="1" applyBorder="1" applyAlignment="1">
      <alignment horizontal="right" vertical="center"/>
    </xf>
    <xf numFmtId="49" fontId="27" fillId="0" borderId="2" xfId="3" applyNumberFormat="1" applyFont="1" applyFill="1" applyBorder="1" applyAlignment="1">
      <alignment horizontal="center" vertical="center"/>
    </xf>
    <xf numFmtId="4" fontId="27" fillId="0" borderId="2" xfId="3" applyNumberFormat="1" applyFont="1" applyFill="1" applyBorder="1" applyAlignment="1">
      <alignment vertical="center"/>
    </xf>
    <xf numFmtId="0" fontId="31" fillId="0" borderId="2" xfId="3" applyFont="1" applyFill="1" applyBorder="1" applyAlignment="1">
      <alignment vertical="center"/>
    </xf>
    <xf numFmtId="0" fontId="31" fillId="0" borderId="2" xfId="3" applyFont="1" applyBorder="1" applyAlignment="1">
      <alignment vertical="center"/>
    </xf>
    <xf numFmtId="0" fontId="29" fillId="0" borderId="0" xfId="3" applyFont="1" applyFill="1" applyAlignment="1">
      <alignment vertical="center"/>
    </xf>
    <xf numFmtId="0" fontId="9" fillId="0" borderId="0" xfId="3" applyFont="1" applyFill="1" applyAlignment="1">
      <alignment vertical="center"/>
    </xf>
    <xf numFmtId="0" fontId="31" fillId="0" borderId="2" xfId="3" applyFont="1" applyFill="1" applyBorder="1" applyAlignment="1">
      <alignment horizontal="center" vertical="center"/>
    </xf>
    <xf numFmtId="3" fontId="31" fillId="0" borderId="2" xfId="3" applyNumberFormat="1" applyFont="1" applyFill="1" applyBorder="1" applyAlignment="1">
      <alignment horizontal="center" vertical="center"/>
    </xf>
    <xf numFmtId="0" fontId="27" fillId="0" borderId="2" xfId="3" applyFont="1" applyFill="1" applyBorder="1" applyAlignment="1">
      <alignment horizontal="center" vertical="center"/>
    </xf>
    <xf numFmtId="1" fontId="31" fillId="0" borderId="2" xfId="3" applyNumberFormat="1" applyFont="1" applyBorder="1" applyAlignment="1">
      <alignment horizontal="center" vertical="center"/>
    </xf>
    <xf numFmtId="4" fontId="31" fillId="0" borderId="2" xfId="3" applyNumberFormat="1" applyFont="1" applyFill="1" applyBorder="1" applyAlignment="1">
      <alignment vertical="center"/>
    </xf>
    <xf numFmtId="0" fontId="33" fillId="0" borderId="0" xfId="0" applyFont="1" applyAlignment="1">
      <alignment horizontal="center"/>
    </xf>
    <xf numFmtId="0" fontId="28" fillId="0" borderId="21" xfId="0" quotePrefix="1" applyFont="1" applyBorder="1" applyAlignment="1">
      <alignment wrapText="1"/>
    </xf>
    <xf numFmtId="0" fontId="28" fillId="0" borderId="21" xfId="0" applyFont="1" applyBorder="1" applyAlignment="1">
      <alignment horizontal="center"/>
    </xf>
    <xf numFmtId="44" fontId="28" fillId="0" borderId="21" xfId="1" applyFont="1" applyBorder="1" applyAlignment="1">
      <alignment horizontal="right"/>
    </xf>
    <xf numFmtId="0" fontId="4" fillId="0" borderId="0" xfId="0" applyFont="1" applyAlignment="1">
      <alignment wrapText="1"/>
    </xf>
    <xf numFmtId="0" fontId="8" fillId="0" borderId="0" xfId="3" applyFont="1" applyFill="1" applyAlignment="1">
      <alignment vertical="center" wrapText="1"/>
    </xf>
    <xf numFmtId="0" fontId="8" fillId="0" borderId="0" xfId="3" applyFont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0" xfId="3" applyFont="1" applyFill="1" applyAlignment="1">
      <alignment vertical="center" wrapText="1"/>
    </xf>
    <xf numFmtId="0" fontId="38" fillId="0" borderId="2" xfId="0" quotePrefix="1" applyFont="1" applyBorder="1" applyAlignment="1">
      <alignment wrapText="1"/>
    </xf>
    <xf numFmtId="0" fontId="38" fillId="0" borderId="2" xfId="0" applyFont="1" applyBorder="1" applyAlignment="1">
      <alignment horizontal="center"/>
    </xf>
    <xf numFmtId="44" fontId="38" fillId="0" borderId="2" xfId="1" applyFont="1" applyBorder="1" applyAlignment="1">
      <alignment horizontal="right"/>
    </xf>
    <xf numFmtId="0" fontId="31" fillId="0" borderId="0" xfId="3" applyFont="1" applyFill="1" applyAlignment="1">
      <alignment vertical="center"/>
    </xf>
    <xf numFmtId="0" fontId="37" fillId="0" borderId="0" xfId="3" applyFont="1" applyAlignment="1">
      <alignment horizontal="center" vertical="center"/>
    </xf>
    <xf numFmtId="44" fontId="36" fillId="0" borderId="18" xfId="1" applyFont="1" applyBorder="1" applyAlignment="1">
      <alignment horizontal="right"/>
    </xf>
    <xf numFmtId="44" fontId="36" fillId="0" borderId="20" xfId="1" applyFont="1" applyBorder="1" applyAlignment="1">
      <alignment horizontal="right"/>
    </xf>
    <xf numFmtId="44" fontId="35" fillId="0" borderId="26" xfId="1" applyFont="1" applyBorder="1" applyAlignment="1">
      <alignment horizontal="right"/>
    </xf>
    <xf numFmtId="4" fontId="32" fillId="0" borderId="16" xfId="3" applyNumberFormat="1" applyFont="1" applyBorder="1" applyAlignment="1">
      <alignment horizontal="right" vertical="center"/>
    </xf>
    <xf numFmtId="0" fontId="29" fillId="0" borderId="29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34" fillId="0" borderId="15" xfId="3" applyFont="1" applyBorder="1" applyAlignment="1">
      <alignment horizontal="center" vertical="center"/>
    </xf>
    <xf numFmtId="0" fontId="40" fillId="2" borderId="0" xfId="0" applyFont="1" applyFill="1" applyBorder="1" applyAlignment="1">
      <alignment vertical="center" wrapText="1"/>
    </xf>
    <xf numFmtId="0" fontId="34" fillId="0" borderId="23" xfId="3" applyFont="1" applyBorder="1" applyAlignment="1">
      <alignment vertical="center"/>
    </xf>
    <xf numFmtId="0" fontId="34" fillId="0" borderId="0" xfId="3" applyFont="1" applyBorder="1" applyAlignment="1">
      <alignment vertical="center"/>
    </xf>
    <xf numFmtId="0" fontId="34" fillId="0" borderId="20" xfId="3" applyFont="1" applyBorder="1" applyAlignment="1">
      <alignment vertical="center"/>
    </xf>
    <xf numFmtId="0" fontId="34" fillId="0" borderId="24" xfId="3" applyFont="1" applyBorder="1" applyAlignment="1">
      <alignment vertical="center"/>
    </xf>
    <xf numFmtId="0" fontId="34" fillId="0" borderId="30" xfId="3" applyFont="1" applyBorder="1" applyAlignment="1">
      <alignment vertical="center"/>
    </xf>
    <xf numFmtId="0" fontId="34" fillId="0" borderId="25" xfId="3" applyFont="1" applyBorder="1" applyAlignment="1">
      <alignment vertical="center"/>
    </xf>
    <xf numFmtId="44" fontId="27" fillId="0" borderId="35" xfId="1" applyFont="1" applyBorder="1" applyAlignment="1">
      <alignment horizontal="center" vertical="center" wrapText="1"/>
    </xf>
    <xf numFmtId="44" fontId="36" fillId="0" borderId="17" xfId="1" applyFont="1" applyBorder="1" applyAlignment="1">
      <alignment horizontal="right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166" fontId="25" fillId="0" borderId="0" xfId="0" applyNumberFormat="1" applyFont="1" applyFill="1" applyBorder="1" applyAlignment="1" applyProtection="1">
      <alignment horizontal="center" vertical="center"/>
    </xf>
    <xf numFmtId="44" fontId="31" fillId="0" borderId="14" xfId="1" applyFont="1" applyBorder="1" applyAlignment="1">
      <alignment horizontal="right"/>
    </xf>
    <xf numFmtId="0" fontId="29" fillId="0" borderId="15" xfId="0" applyFont="1" applyBorder="1" applyAlignment="1">
      <alignment horizontal="center"/>
    </xf>
    <xf numFmtId="0" fontId="31" fillId="0" borderId="37" xfId="0" quotePrefix="1" applyFont="1" applyBorder="1" applyAlignment="1">
      <alignment wrapText="1"/>
    </xf>
    <xf numFmtId="0" fontId="31" fillId="0" borderId="37" xfId="0" quotePrefix="1" applyFont="1" applyBorder="1" applyAlignment="1">
      <alignment horizontal="center" wrapText="1"/>
    </xf>
    <xf numFmtId="0" fontId="31" fillId="0" borderId="37" xfId="0" quotePrefix="1" applyFont="1" applyFill="1" applyBorder="1" applyAlignment="1">
      <alignment horizontal="center" wrapText="1"/>
    </xf>
    <xf numFmtId="4" fontId="31" fillId="0" borderId="37" xfId="3" applyNumberFormat="1" applyFont="1" applyBorder="1" applyAlignment="1">
      <alignment horizontal="right" vertical="center"/>
    </xf>
    <xf numFmtId="44" fontId="31" fillId="0" borderId="16" xfId="1" applyFont="1" applyBorder="1" applyAlignment="1">
      <alignment horizontal="right"/>
    </xf>
    <xf numFmtId="0" fontId="29" fillId="0" borderId="38" xfId="0" applyFont="1" applyBorder="1" applyAlignment="1">
      <alignment horizontal="center"/>
    </xf>
    <xf numFmtId="0" fontId="31" fillId="0" borderId="39" xfId="0" quotePrefix="1" applyFont="1" applyBorder="1" applyAlignment="1">
      <alignment wrapText="1"/>
    </xf>
    <xf numFmtId="0" fontId="31" fillId="0" borderId="39" xfId="0" quotePrefix="1" applyFont="1" applyBorder="1" applyAlignment="1">
      <alignment horizontal="center" wrapText="1"/>
    </xf>
    <xf numFmtId="0" fontId="31" fillId="0" borderId="39" xfId="0" quotePrefix="1" applyFont="1" applyFill="1" applyBorder="1" applyAlignment="1">
      <alignment horizontal="center" wrapText="1"/>
    </xf>
    <xf numFmtId="4" fontId="31" fillId="0" borderId="39" xfId="3" applyNumberFormat="1" applyFont="1" applyBorder="1" applyAlignment="1">
      <alignment horizontal="right" vertical="center"/>
    </xf>
    <xf numFmtId="44" fontId="31" fillId="0" borderId="40" xfId="1" applyFont="1" applyBorder="1" applyAlignment="1">
      <alignment horizontal="right"/>
    </xf>
    <xf numFmtId="0" fontId="26" fillId="0" borderId="7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9" xfId="0" quotePrefix="1" applyFont="1" applyBorder="1" applyAlignment="1">
      <alignment horizontal="center" vertical="center"/>
    </xf>
    <xf numFmtId="0" fontId="26" fillId="0" borderId="10" xfId="0" quotePrefix="1" applyFont="1" applyBorder="1" applyAlignment="1">
      <alignment horizontal="center" vertical="center"/>
    </xf>
    <xf numFmtId="0" fontId="41" fillId="0" borderId="31" xfId="3" applyFont="1" applyBorder="1" applyAlignment="1">
      <alignment horizontal="center" vertical="center"/>
    </xf>
    <xf numFmtId="0" fontId="41" fillId="0" borderId="32" xfId="3" applyFont="1" applyBorder="1" applyAlignment="1">
      <alignment horizontal="center" vertical="center"/>
    </xf>
    <xf numFmtId="0" fontId="41" fillId="0" borderId="33" xfId="3" applyFont="1" applyBorder="1" applyAlignment="1">
      <alignment horizontal="center" vertical="center"/>
    </xf>
    <xf numFmtId="0" fontId="36" fillId="0" borderId="24" xfId="0" quotePrefix="1" applyFont="1" applyBorder="1" applyAlignment="1">
      <alignment horizontal="right" vertical="center" wrapText="1"/>
    </xf>
    <xf numFmtId="0" fontId="36" fillId="0" borderId="30" xfId="0" quotePrefix="1" applyFont="1" applyBorder="1" applyAlignment="1">
      <alignment horizontal="right" vertical="center" wrapText="1"/>
    </xf>
    <xf numFmtId="0" fontId="36" fillId="0" borderId="25" xfId="0" quotePrefix="1" applyFont="1" applyBorder="1" applyAlignment="1">
      <alignment horizontal="right" vertical="center" wrapText="1"/>
    </xf>
    <xf numFmtId="0" fontId="36" fillId="0" borderId="31" xfId="3" applyFont="1" applyBorder="1" applyAlignment="1">
      <alignment horizontal="center" vertical="center"/>
    </xf>
    <xf numFmtId="0" fontId="36" fillId="0" borderId="32" xfId="3" applyFont="1" applyBorder="1" applyAlignment="1">
      <alignment horizontal="center" vertical="center"/>
    </xf>
    <xf numFmtId="0" fontId="36" fillId="0" borderId="33" xfId="3" applyFont="1" applyBorder="1" applyAlignment="1">
      <alignment horizontal="center" vertical="center"/>
    </xf>
    <xf numFmtId="0" fontId="36" fillId="0" borderId="23" xfId="0" quotePrefix="1" applyFont="1" applyBorder="1" applyAlignment="1">
      <alignment horizontal="right" wrapText="1"/>
    </xf>
    <xf numFmtId="0" fontId="36" fillId="0" borderId="0" xfId="0" quotePrefix="1" applyFont="1" applyBorder="1" applyAlignment="1">
      <alignment horizontal="right" wrapText="1"/>
    </xf>
    <xf numFmtId="0" fontId="36" fillId="0" borderId="22" xfId="0" quotePrefix="1" applyFont="1" applyBorder="1" applyAlignment="1">
      <alignment horizontal="right" vertical="center" wrapText="1"/>
    </xf>
    <xf numFmtId="0" fontId="36" fillId="0" borderId="27" xfId="0" quotePrefix="1" applyFont="1" applyBorder="1" applyAlignment="1">
      <alignment horizontal="right" vertical="center" wrapText="1"/>
    </xf>
    <xf numFmtId="0" fontId="36" fillId="0" borderId="17" xfId="0" quotePrefix="1" applyFont="1" applyBorder="1" applyAlignment="1">
      <alignment horizontal="right" vertical="center" wrapText="1"/>
    </xf>
    <xf numFmtId="0" fontId="7" fillId="0" borderId="23" xfId="3" applyFont="1" applyBorder="1" applyAlignment="1">
      <alignment horizontal="right" vertical="center"/>
    </xf>
    <xf numFmtId="0" fontId="7" fillId="0" borderId="0" xfId="3" applyFont="1" applyBorder="1" applyAlignment="1">
      <alignment horizontal="right" vertical="center"/>
    </xf>
    <xf numFmtId="0" fontId="1" fillId="0" borderId="23" xfId="0" quotePrefix="1" applyFont="1" applyBorder="1" applyAlignment="1">
      <alignment horizontal="right" vertical="center" wrapText="1"/>
    </xf>
    <xf numFmtId="0" fontId="1" fillId="0" borderId="0" xfId="0" quotePrefix="1" applyFont="1" applyBorder="1" applyAlignment="1">
      <alignment horizontal="right" vertical="center" wrapText="1"/>
    </xf>
    <xf numFmtId="0" fontId="1" fillId="0" borderId="20" xfId="0" quotePrefix="1" applyFont="1" applyBorder="1" applyAlignment="1">
      <alignment horizontal="right" vertical="center" wrapText="1"/>
    </xf>
    <xf numFmtId="0" fontId="27" fillId="0" borderId="9" xfId="0" quotePrefix="1" applyFont="1" applyBorder="1" applyAlignment="1">
      <alignment horizontal="left" wrapText="1" indent="1"/>
    </xf>
    <xf numFmtId="0" fontId="27" fillId="0" borderId="0" xfId="0" quotePrefix="1" applyFont="1" applyBorder="1" applyAlignment="1">
      <alignment horizontal="left" wrapText="1" indent="1"/>
    </xf>
    <xf numFmtId="0" fontId="27" fillId="0" borderId="10" xfId="0" quotePrefix="1" applyFont="1" applyBorder="1" applyAlignment="1">
      <alignment horizontal="left" wrapText="1" indent="1"/>
    </xf>
    <xf numFmtId="0" fontId="27" fillId="0" borderId="36" xfId="0" quotePrefix="1" applyFont="1" applyBorder="1" applyAlignment="1">
      <alignment horizontal="left" wrapText="1" indent="1"/>
    </xf>
    <xf numFmtId="0" fontId="27" fillId="0" borderId="30" xfId="0" quotePrefix="1" applyFont="1" applyBorder="1" applyAlignment="1">
      <alignment horizontal="left" wrapText="1" indent="1"/>
    </xf>
    <xf numFmtId="0" fontId="27" fillId="0" borderId="28" xfId="0" quotePrefix="1" applyFont="1" applyBorder="1" applyAlignment="1">
      <alignment horizontal="left" wrapText="1" indent="1"/>
    </xf>
    <xf numFmtId="0" fontId="36" fillId="0" borderId="22" xfId="0" quotePrefix="1" applyFont="1" applyBorder="1" applyAlignment="1">
      <alignment horizontal="right" wrapText="1"/>
    </xf>
    <xf numFmtId="0" fontId="36" fillId="0" borderId="27" xfId="0" quotePrefix="1" applyFont="1" applyBorder="1" applyAlignment="1">
      <alignment horizontal="right" wrapText="1"/>
    </xf>
    <xf numFmtId="0" fontId="40" fillId="2" borderId="23" xfId="0" applyFont="1" applyFill="1" applyBorder="1" applyAlignment="1">
      <alignment horizontal="center" vertical="center" wrapText="1"/>
    </xf>
    <xf numFmtId="0" fontId="40" fillId="2" borderId="0" xfId="0" applyFont="1" applyFill="1" applyBorder="1" applyAlignment="1">
      <alignment horizontal="center" vertical="center" wrapText="1"/>
    </xf>
    <xf numFmtId="0" fontId="40" fillId="2" borderId="20" xfId="0" applyFont="1" applyFill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34" xfId="0" applyFont="1" applyBorder="1" applyAlignment="1">
      <alignment horizontal="center" vertical="center" wrapText="1"/>
    </xf>
    <xf numFmtId="0" fontId="39" fillId="2" borderId="31" xfId="0" applyFont="1" applyFill="1" applyBorder="1" applyAlignment="1">
      <alignment horizontal="center" vertical="center"/>
    </xf>
    <xf numFmtId="0" fontId="39" fillId="2" borderId="32" xfId="0" applyFont="1" applyFill="1" applyBorder="1" applyAlignment="1">
      <alignment horizontal="center" vertical="center"/>
    </xf>
    <xf numFmtId="0" fontId="39" fillId="2" borderId="33" xfId="0" applyFont="1" applyFill="1" applyBorder="1" applyAlignment="1">
      <alignment horizontal="center" vertical="center"/>
    </xf>
  </cellXfs>
  <cellStyles count="6">
    <cellStyle name="Euro" xfId="4" xr:uid="{00000000-0005-0000-0000-000000000000}"/>
    <cellStyle name="Milliers 2" xfId="5" xr:uid="{00000000-0005-0000-0000-000001000000}"/>
    <cellStyle name="Monétaire" xfId="1" builtinId="4"/>
    <cellStyle name="Normal" xfId="0" builtinId="0"/>
    <cellStyle name="Normal 2" xfId="3" xr:uid="{00000000-0005-0000-0000-000004000000}"/>
    <cellStyle name="Normal 4 2" xfId="2" xr:uid="{00000000-0005-0000-0000-000005000000}"/>
  </cellStyles>
  <dxfs count="76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67234</xdr:colOff>
      <xdr:row>2</xdr:row>
      <xdr:rowOff>78441</xdr:rowOff>
    </xdr:from>
    <xdr:to>
      <xdr:col>73</xdr:col>
      <xdr:colOff>54274</xdr:colOff>
      <xdr:row>86</xdr:row>
      <xdr:rowOff>100853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980FD4B-FF7B-4CD2-ABBA-48FE4B8BF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234" y="302559"/>
          <a:ext cx="7349305" cy="94353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S61"/>
  <sheetViews>
    <sheetView view="pageLayout" topLeftCell="A28" zoomScale="85" zoomScaleNormal="70" zoomScaleSheetLayoutView="70" zoomScalePageLayoutView="85" workbookViewId="0">
      <selection activeCell="CK38" sqref="CK38"/>
    </sheetView>
  </sheetViews>
  <sheetFormatPr baseColWidth="10" defaultColWidth="1.42578125" defaultRowHeight="9" customHeight="1"/>
  <sheetData>
    <row r="1" spans="2:42" ht="9" customHeight="1">
      <c r="B1" s="9"/>
    </row>
    <row r="2" spans="2:42" ht="9" customHeight="1">
      <c r="J2" s="9"/>
      <c r="AP2" s="29"/>
    </row>
    <row r="3" spans="2:42" ht="9" customHeight="1">
      <c r="J3" s="9"/>
      <c r="AP3" s="29"/>
    </row>
    <row r="4" spans="2:42" ht="9" customHeight="1">
      <c r="B4" s="9"/>
      <c r="J4" s="9"/>
      <c r="AP4" s="29"/>
    </row>
    <row r="5" spans="2:42" ht="9" customHeight="1">
      <c r="B5" s="10"/>
      <c r="J5" s="9"/>
      <c r="AP5" s="29"/>
    </row>
    <row r="6" spans="2:42" ht="9" customHeight="1">
      <c r="B6" s="10"/>
    </row>
    <row r="7" spans="2:42" ht="9" customHeight="1">
      <c r="C7" s="30"/>
      <c r="D7" s="30"/>
      <c r="E7" s="30"/>
      <c r="F7" s="30"/>
      <c r="G7" s="30"/>
      <c r="H7" s="30"/>
      <c r="I7" s="30"/>
      <c r="J7" s="30"/>
      <c r="K7" s="30"/>
      <c r="L7" s="30"/>
      <c r="Y7" s="31"/>
    </row>
    <row r="8" spans="2:42" ht="9" customHeight="1"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Y8" s="31"/>
    </row>
    <row r="9" spans="2:42" ht="9" customHeight="1"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Y9" s="31"/>
    </row>
    <row r="12" spans="2:42" ht="9" customHeight="1">
      <c r="Y12" s="31"/>
    </row>
    <row r="13" spans="2:42" ht="9" customHeight="1">
      <c r="G13" s="13"/>
      <c r="Y13" s="69"/>
    </row>
    <row r="14" spans="2:42" ht="9" customHeight="1">
      <c r="B14" s="12"/>
    </row>
    <row r="15" spans="2:42" ht="9" customHeight="1">
      <c r="B15" s="12"/>
      <c r="Y15" s="15"/>
    </row>
    <row r="16" spans="2:42" ht="9" customHeight="1">
      <c r="B16" s="16"/>
    </row>
    <row r="17" spans="2:2" ht="9" customHeight="1">
      <c r="B17" s="14"/>
    </row>
    <row r="18" spans="2:2" ht="9" customHeight="1">
      <c r="B18" s="17"/>
    </row>
    <row r="21" spans="2:2" ht="9" customHeight="1">
      <c r="B21" s="14"/>
    </row>
    <row r="22" spans="2:2" ht="9" customHeight="1">
      <c r="B22" s="14"/>
    </row>
    <row r="24" spans="2:2" ht="9" customHeight="1">
      <c r="B24" s="18"/>
    </row>
    <row r="25" spans="2:2" ht="9" customHeight="1">
      <c r="B25" s="18"/>
    </row>
    <row r="26" spans="2:2" ht="9" customHeight="1">
      <c r="B26" s="18"/>
    </row>
    <row r="27" spans="2:2" ht="9" customHeight="1">
      <c r="B27" s="18"/>
    </row>
    <row r="28" spans="2:2" ht="9" customHeight="1">
      <c r="B28" s="18"/>
    </row>
    <row r="29" spans="2:2" ht="9" customHeight="1">
      <c r="B29" s="18"/>
    </row>
    <row r="30" spans="2:2" ht="9" customHeight="1">
      <c r="B30" s="18"/>
    </row>
    <row r="31" spans="2:2" ht="9" customHeight="1">
      <c r="B31" s="18"/>
    </row>
    <row r="32" spans="2:2" ht="9" customHeight="1">
      <c r="B32" s="18"/>
    </row>
    <row r="33" spans="2:45" ht="9" customHeight="1">
      <c r="B33" s="18"/>
    </row>
    <row r="44" spans="2:45" ht="9" customHeight="1">
      <c r="B44" s="20"/>
      <c r="F44" s="139"/>
      <c r="G44" s="140"/>
      <c r="H44" s="139"/>
      <c r="I44" s="140"/>
      <c r="J44" s="143"/>
      <c r="K44" s="144"/>
      <c r="L44" s="139"/>
      <c r="M44" s="140"/>
      <c r="N44" s="139"/>
      <c r="O44" s="140"/>
      <c r="P44" s="139"/>
      <c r="Q44" s="140"/>
      <c r="R44" s="143"/>
      <c r="S44" s="144"/>
      <c r="T44" s="139"/>
      <c r="U44" s="140"/>
      <c r="V44" s="139"/>
      <c r="W44" s="140"/>
      <c r="X44" s="139"/>
      <c r="Y44" s="140"/>
      <c r="Z44" s="143"/>
      <c r="AA44" s="144"/>
      <c r="AB44" s="139"/>
      <c r="AC44" s="140"/>
      <c r="AD44" s="139"/>
      <c r="AE44" s="140"/>
      <c r="AF44" s="139"/>
      <c r="AG44" s="140"/>
      <c r="AH44" s="139"/>
      <c r="AI44" s="140"/>
      <c r="AJ44" s="143"/>
      <c r="AK44" s="144"/>
      <c r="AL44" s="139"/>
      <c r="AM44" s="140"/>
      <c r="AN44" s="139"/>
      <c r="AO44" s="140"/>
      <c r="AP44" s="143"/>
      <c r="AQ44" s="144"/>
      <c r="AR44" s="139"/>
      <c r="AS44" s="140"/>
    </row>
    <row r="45" spans="2:45" ht="9" customHeight="1">
      <c r="F45" s="141"/>
      <c r="G45" s="142"/>
      <c r="H45" s="141"/>
      <c r="I45" s="142"/>
      <c r="J45" s="143"/>
      <c r="K45" s="144"/>
      <c r="L45" s="141"/>
      <c r="M45" s="142"/>
      <c r="N45" s="141"/>
      <c r="O45" s="142"/>
      <c r="P45" s="141"/>
      <c r="Q45" s="142"/>
      <c r="R45" s="143"/>
      <c r="S45" s="144"/>
      <c r="T45" s="141"/>
      <c r="U45" s="142"/>
      <c r="V45" s="141"/>
      <c r="W45" s="142"/>
      <c r="X45" s="141"/>
      <c r="Y45" s="142"/>
      <c r="Z45" s="143"/>
      <c r="AA45" s="144"/>
      <c r="AB45" s="141"/>
      <c r="AC45" s="142"/>
      <c r="AD45" s="141"/>
      <c r="AE45" s="142"/>
      <c r="AF45" s="141"/>
      <c r="AG45" s="142"/>
      <c r="AH45" s="141"/>
      <c r="AI45" s="142"/>
      <c r="AJ45" s="143"/>
      <c r="AK45" s="144"/>
      <c r="AL45" s="141"/>
      <c r="AM45" s="142"/>
      <c r="AN45" s="141"/>
      <c r="AO45" s="142"/>
      <c r="AP45" s="143"/>
      <c r="AQ45" s="144"/>
      <c r="AR45" s="141"/>
      <c r="AS45" s="142"/>
    </row>
    <row r="47" spans="2:45" ht="9" customHeight="1">
      <c r="B47" s="20"/>
    </row>
    <row r="48" spans="2:45" ht="9" customHeight="1">
      <c r="D48" s="25"/>
      <c r="O48" s="26"/>
      <c r="AJ48" s="26"/>
    </row>
    <row r="49" spans="2:44" ht="9" customHeight="1">
      <c r="M49" s="19"/>
      <c r="O49" s="22"/>
      <c r="AJ49" s="22"/>
    </row>
    <row r="50" spans="2:44" ht="9" customHeight="1">
      <c r="C50" s="12"/>
    </row>
    <row r="51" spans="2:44" ht="9" customHeight="1">
      <c r="B51" s="23"/>
    </row>
    <row r="52" spans="2:44" ht="9" customHeight="1">
      <c r="B52" s="23"/>
    </row>
    <row r="53" spans="2:44" ht="9" customHeight="1">
      <c r="B53" s="23"/>
    </row>
    <row r="54" spans="2:44" ht="9" customHeight="1">
      <c r="B54" s="20"/>
    </row>
    <row r="55" spans="2:44" ht="9" customHeight="1">
      <c r="B55" s="21"/>
    </row>
    <row r="56" spans="2:44" ht="9" customHeight="1">
      <c r="C56" s="26"/>
      <c r="F56" s="26"/>
      <c r="R56" s="26"/>
      <c r="AE56" s="26"/>
      <c r="AR56" s="26"/>
    </row>
    <row r="57" spans="2:44" ht="9" customHeight="1">
      <c r="C57" s="27"/>
      <c r="F57" s="28"/>
      <c r="R57" s="28"/>
      <c r="AE57" s="28"/>
      <c r="AR57" s="28"/>
    </row>
    <row r="58" spans="2:44" ht="9" customHeight="1">
      <c r="B58" s="24"/>
    </row>
    <row r="59" spans="2:44" ht="9" customHeight="1">
      <c r="B59" s="11"/>
    </row>
    <row r="60" spans="2:44" ht="9" customHeight="1">
      <c r="B60" s="21"/>
    </row>
    <row r="61" spans="2:44" ht="9" customHeight="1">
      <c r="B61" s="18"/>
    </row>
  </sheetData>
  <mergeCells count="20">
    <mergeCell ref="Z44:AA45"/>
    <mergeCell ref="F44:G45"/>
    <mergeCell ref="H44:I45"/>
    <mergeCell ref="J44:K45"/>
    <mergeCell ref="L44:M45"/>
    <mergeCell ref="N44:O45"/>
    <mergeCell ref="P44:Q45"/>
    <mergeCell ref="R44:S45"/>
    <mergeCell ref="T44:U45"/>
    <mergeCell ref="V44:W45"/>
    <mergeCell ref="X44:Y45"/>
    <mergeCell ref="AN44:AO45"/>
    <mergeCell ref="AP44:AQ45"/>
    <mergeCell ref="AR44:AS45"/>
    <mergeCell ref="AB44:AC45"/>
    <mergeCell ref="AD44:AE45"/>
    <mergeCell ref="AF44:AG45"/>
    <mergeCell ref="AH44:AI45"/>
    <mergeCell ref="AJ44:AK45"/>
    <mergeCell ref="AL44:AM45"/>
  </mergeCells>
  <printOptions horizontalCentered="1" verticalCentered="1"/>
  <pageMargins left="0" right="0" top="7.874015748031496E-2" bottom="7.874015748031496E-2" header="0.11811023622047245" footer="0.1181102362204724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63"/>
  <sheetViews>
    <sheetView tabSelected="1" view="pageBreakPreview" topLeftCell="A207" zoomScale="115" zoomScaleNormal="85" zoomScaleSheetLayoutView="115" workbookViewId="0">
      <selection activeCell="B232" sqref="B232:E232"/>
    </sheetView>
  </sheetViews>
  <sheetFormatPr baseColWidth="10" defaultColWidth="11.42578125" defaultRowHeight="12"/>
  <cols>
    <col min="1" max="1" width="5.42578125" style="62" customWidth="1"/>
    <col min="2" max="2" width="64.7109375" style="5" customWidth="1"/>
    <col min="3" max="3" width="12.7109375" style="7" customWidth="1"/>
    <col min="4" max="4" width="11.140625" style="7" customWidth="1"/>
    <col min="5" max="5" width="10.28515625" style="5" bestFit="1" customWidth="1"/>
    <col min="6" max="6" width="16" style="5" bestFit="1" customWidth="1"/>
    <col min="7" max="7" width="12.140625" style="5" customWidth="1"/>
    <col min="8" max="16384" width="11.42578125" style="5"/>
  </cols>
  <sheetData>
    <row r="1" spans="1:6" ht="12.75" thickBot="1"/>
    <row r="2" spans="1:6" ht="25.5" customHeight="1" thickBot="1">
      <c r="A2" s="178" t="s">
        <v>206</v>
      </c>
      <c r="B2" s="179"/>
      <c r="C2" s="179"/>
      <c r="D2" s="179"/>
      <c r="E2" s="179"/>
      <c r="F2" s="180"/>
    </row>
    <row r="3" spans="1:6" ht="6.75" customHeight="1">
      <c r="A3" s="115"/>
      <c r="B3" s="116"/>
      <c r="C3" s="116"/>
      <c r="D3" s="116"/>
      <c r="E3" s="116"/>
      <c r="F3" s="117"/>
    </row>
    <row r="4" spans="1:6" ht="29.25" customHeight="1">
      <c r="A4" s="172" t="s">
        <v>204</v>
      </c>
      <c r="B4" s="173"/>
      <c r="C4" s="173"/>
      <c r="D4" s="173"/>
      <c r="E4" s="173"/>
      <c r="F4" s="174"/>
    </row>
    <row r="5" spans="1:6" ht="29.25" customHeight="1">
      <c r="A5" s="172" t="s">
        <v>205</v>
      </c>
      <c r="B5" s="173"/>
      <c r="C5" s="173"/>
      <c r="D5" s="173"/>
      <c r="E5" s="173"/>
      <c r="F5" s="174"/>
    </row>
    <row r="6" spans="1:6" ht="6.75" customHeight="1" thickBot="1">
      <c r="A6" s="118"/>
      <c r="B6" s="119"/>
      <c r="C6" s="119"/>
      <c r="D6" s="119"/>
      <c r="E6" s="119"/>
      <c r="F6" s="120"/>
    </row>
    <row r="7" spans="1:6" ht="6.75" customHeight="1">
      <c r="B7" s="114"/>
      <c r="C7" s="114"/>
      <c r="D7" s="114"/>
      <c r="E7" s="114"/>
      <c r="F7" s="114"/>
    </row>
    <row r="8" spans="1:6" s="1" customFormat="1" ht="25.5" customHeight="1">
      <c r="A8" s="60"/>
      <c r="B8" s="34" t="s">
        <v>0</v>
      </c>
      <c r="C8" s="34" t="s">
        <v>1</v>
      </c>
      <c r="D8" s="34" t="s">
        <v>2</v>
      </c>
      <c r="E8" s="35" t="s">
        <v>3</v>
      </c>
      <c r="F8" s="35" t="s">
        <v>4</v>
      </c>
    </row>
    <row r="9" spans="1:6" s="4" customFormat="1" ht="15.75">
      <c r="A9" s="61"/>
      <c r="B9" s="36" t="s">
        <v>12</v>
      </c>
      <c r="C9" s="37"/>
      <c r="D9" s="37"/>
      <c r="E9" s="38"/>
      <c r="F9" s="38"/>
    </row>
    <row r="10" spans="1:6" s="3" customFormat="1" ht="12.75">
      <c r="A10" s="58">
        <v>1</v>
      </c>
      <c r="B10" s="43" t="s">
        <v>13</v>
      </c>
      <c r="C10" s="44"/>
      <c r="D10" s="44"/>
      <c r="E10" s="45"/>
      <c r="F10" s="46"/>
    </row>
    <row r="11" spans="1:6" s="70" customFormat="1" ht="12.75">
      <c r="A11" s="58"/>
      <c r="B11" s="47" t="s">
        <v>25</v>
      </c>
      <c r="C11" s="48" t="s">
        <v>6</v>
      </c>
      <c r="D11" s="48">
        <v>1</v>
      </c>
      <c r="E11" s="49"/>
      <c r="F11" s="50">
        <f>D11*E11</f>
        <v>0</v>
      </c>
    </row>
    <row r="12" spans="1:6" s="70" customFormat="1" ht="12.75">
      <c r="A12" s="58"/>
      <c r="B12" s="51" t="s">
        <v>29</v>
      </c>
      <c r="C12" s="48"/>
      <c r="D12" s="48"/>
      <c r="E12" s="49"/>
      <c r="F12" s="50"/>
    </row>
    <row r="13" spans="1:6" s="70" customFormat="1" ht="12.75">
      <c r="A13" s="58"/>
      <c r="B13" s="51" t="s">
        <v>30</v>
      </c>
      <c r="C13" s="48"/>
      <c r="D13" s="48"/>
      <c r="E13" s="49"/>
      <c r="F13" s="50"/>
    </row>
    <row r="14" spans="1:6" s="70" customFormat="1" ht="12.75">
      <c r="A14" s="58"/>
      <c r="B14" s="51" t="s">
        <v>31</v>
      </c>
      <c r="C14" s="48"/>
      <c r="D14" s="48"/>
      <c r="E14" s="49"/>
      <c r="F14" s="50"/>
    </row>
    <row r="15" spans="1:6" s="70" customFormat="1" ht="12.75">
      <c r="A15" s="58"/>
      <c r="B15" s="51" t="s">
        <v>98</v>
      </c>
      <c r="C15" s="48"/>
      <c r="D15" s="48"/>
      <c r="E15" s="49"/>
      <c r="F15" s="50"/>
    </row>
    <row r="16" spans="1:6" s="70" customFormat="1" ht="12.75">
      <c r="A16" s="58"/>
      <c r="B16" s="47" t="s">
        <v>39</v>
      </c>
      <c r="C16" s="48" t="s">
        <v>6</v>
      </c>
      <c r="D16" s="48">
        <v>1</v>
      </c>
      <c r="E16" s="49"/>
      <c r="F16" s="50">
        <f t="shared" ref="F16:F21" si="0">D16*E16</f>
        <v>0</v>
      </c>
    </row>
    <row r="17" spans="1:7" s="70" customFormat="1" ht="12.75">
      <c r="A17" s="58"/>
      <c r="B17" s="47" t="s">
        <v>26</v>
      </c>
      <c r="C17" s="48" t="s">
        <v>6</v>
      </c>
      <c r="D17" s="48">
        <v>1</v>
      </c>
      <c r="E17" s="49"/>
      <c r="F17" s="50">
        <f t="shared" si="0"/>
        <v>0</v>
      </c>
    </row>
    <row r="18" spans="1:7" s="70" customFormat="1" ht="12.75">
      <c r="A18" s="58"/>
      <c r="B18" s="47" t="s">
        <v>97</v>
      </c>
      <c r="C18" s="48"/>
      <c r="D18" s="48"/>
      <c r="E18" s="49"/>
      <c r="F18" s="50"/>
    </row>
    <row r="19" spans="1:7" s="70" customFormat="1" ht="12.75">
      <c r="A19" s="58"/>
      <c r="B19" s="51" t="s">
        <v>164</v>
      </c>
      <c r="C19" s="48" t="s">
        <v>6</v>
      </c>
      <c r="D19" s="48">
        <v>1</v>
      </c>
      <c r="E19" s="49"/>
      <c r="F19" s="50">
        <f t="shared" si="0"/>
        <v>0</v>
      </c>
    </row>
    <row r="20" spans="1:7" s="70" customFormat="1" ht="12.75">
      <c r="A20" s="58"/>
      <c r="B20" s="51" t="s">
        <v>165</v>
      </c>
      <c r="C20" s="48" t="s">
        <v>6</v>
      </c>
      <c r="D20" s="48">
        <v>1</v>
      </c>
      <c r="E20" s="49"/>
      <c r="F20" s="50">
        <f t="shared" si="0"/>
        <v>0</v>
      </c>
    </row>
    <row r="21" spans="1:7" s="70" customFormat="1" ht="12.75">
      <c r="A21" s="58"/>
      <c r="B21" s="51" t="s">
        <v>166</v>
      </c>
      <c r="C21" s="48" t="s">
        <v>6</v>
      </c>
      <c r="D21" s="48">
        <v>1</v>
      </c>
      <c r="E21" s="49"/>
      <c r="F21" s="50">
        <f t="shared" si="0"/>
        <v>0</v>
      </c>
    </row>
    <row r="22" spans="1:7" s="3" customFormat="1" ht="12.75">
      <c r="A22" s="58"/>
      <c r="B22" s="43" t="s">
        <v>38</v>
      </c>
      <c r="C22" s="48"/>
      <c r="D22" s="48"/>
      <c r="E22" s="55"/>
      <c r="F22" s="46">
        <f>SUBTOTAL(9,F11:F21)</f>
        <v>0</v>
      </c>
      <c r="G22" s="70"/>
    </row>
    <row r="23" spans="1:7" s="3" customFormat="1" ht="12.75">
      <c r="A23" s="58"/>
      <c r="B23" s="53"/>
      <c r="C23" s="48"/>
      <c r="D23" s="48"/>
      <c r="E23" s="45"/>
      <c r="F23" s="46"/>
    </row>
    <row r="24" spans="1:7" s="3" customFormat="1" ht="12.75">
      <c r="A24" s="58">
        <v>2</v>
      </c>
      <c r="B24" s="43" t="s">
        <v>27</v>
      </c>
      <c r="C24" s="48"/>
      <c r="D24" s="48"/>
      <c r="E24" s="55"/>
      <c r="F24" s="46"/>
    </row>
    <row r="25" spans="1:7" s="3" customFormat="1" ht="12.75">
      <c r="A25" s="58"/>
      <c r="B25" s="47" t="s">
        <v>53</v>
      </c>
      <c r="C25" s="48" t="s">
        <v>6</v>
      </c>
      <c r="D25" s="48">
        <v>1</v>
      </c>
      <c r="E25" s="49"/>
      <c r="F25" s="50">
        <f t="shared" ref="F25:F30" si="1">D25*E25</f>
        <v>0</v>
      </c>
    </row>
    <row r="26" spans="1:7" s="3" customFormat="1" ht="12.75">
      <c r="A26" s="58"/>
      <c r="B26" s="47" t="s">
        <v>54</v>
      </c>
      <c r="C26" s="48" t="s">
        <v>6</v>
      </c>
      <c r="D26" s="48">
        <v>1</v>
      </c>
      <c r="E26" s="49"/>
      <c r="F26" s="50">
        <f t="shared" si="1"/>
        <v>0</v>
      </c>
    </row>
    <row r="27" spans="1:7" s="3" customFormat="1" ht="12.75">
      <c r="A27" s="58"/>
      <c r="B27" s="47" t="s">
        <v>55</v>
      </c>
      <c r="C27" s="48" t="s">
        <v>6</v>
      </c>
      <c r="D27" s="48">
        <v>1</v>
      </c>
      <c r="E27" s="49"/>
      <c r="F27" s="50">
        <f t="shared" si="1"/>
        <v>0</v>
      </c>
    </row>
    <row r="28" spans="1:7" s="3" customFormat="1" ht="12.75">
      <c r="A28" s="58"/>
      <c r="B28" s="47" t="s">
        <v>157</v>
      </c>
      <c r="C28" s="48" t="s">
        <v>6</v>
      </c>
      <c r="D28" s="48">
        <v>1</v>
      </c>
      <c r="E28" s="49"/>
      <c r="F28" s="50">
        <f t="shared" ref="F28:F29" si="2">D28*E28</f>
        <v>0</v>
      </c>
    </row>
    <row r="29" spans="1:7" s="3" customFormat="1" ht="12.75">
      <c r="A29" s="58"/>
      <c r="B29" s="47" t="s">
        <v>56</v>
      </c>
      <c r="C29" s="48" t="s">
        <v>6</v>
      </c>
      <c r="D29" s="48">
        <v>1</v>
      </c>
      <c r="E29" s="49"/>
      <c r="F29" s="50">
        <f t="shared" si="2"/>
        <v>0</v>
      </c>
    </row>
    <row r="30" spans="1:7" s="3" customFormat="1" ht="12.75">
      <c r="A30" s="58"/>
      <c r="B30" s="47" t="s">
        <v>169</v>
      </c>
      <c r="C30" s="48" t="s">
        <v>6</v>
      </c>
      <c r="D30" s="48">
        <v>1</v>
      </c>
      <c r="E30" s="49"/>
      <c r="F30" s="50">
        <f t="shared" si="1"/>
        <v>0</v>
      </c>
    </row>
    <row r="31" spans="1:7" s="3" customFormat="1" ht="12.75">
      <c r="A31" s="58"/>
      <c r="B31" s="43" t="s">
        <v>28</v>
      </c>
      <c r="C31" s="48"/>
      <c r="D31" s="48"/>
      <c r="E31" s="55"/>
      <c r="F31" s="46">
        <f>SUBTOTAL(9,F25:F30)</f>
        <v>0</v>
      </c>
    </row>
    <row r="32" spans="1:7" s="75" customFormat="1" ht="12.75">
      <c r="A32" s="71"/>
      <c r="B32" s="72"/>
      <c r="C32" s="48"/>
      <c r="D32" s="48"/>
      <c r="E32" s="73"/>
      <c r="F32" s="74"/>
    </row>
    <row r="33" spans="1:10" s="3" customFormat="1" ht="12.75">
      <c r="A33" s="58">
        <v>3</v>
      </c>
      <c r="B33" s="43" t="s">
        <v>57</v>
      </c>
      <c r="C33" s="48"/>
      <c r="D33" s="48"/>
      <c r="E33" s="45"/>
      <c r="F33" s="46"/>
    </row>
    <row r="34" spans="1:10" s="70" customFormat="1" ht="12.75">
      <c r="A34" s="58"/>
      <c r="B34" s="47" t="s">
        <v>99</v>
      </c>
      <c r="C34" s="48" t="s">
        <v>6</v>
      </c>
      <c r="D34" s="48">
        <v>1</v>
      </c>
      <c r="E34" s="49"/>
      <c r="F34" s="50">
        <f t="shared" ref="F34" si="3">D34*E34</f>
        <v>0</v>
      </c>
    </row>
    <row r="35" spans="1:10" s="70" customFormat="1" ht="12.75">
      <c r="A35" s="58"/>
      <c r="B35" s="47" t="s">
        <v>100</v>
      </c>
      <c r="C35" s="48" t="s">
        <v>6</v>
      </c>
      <c r="D35" s="48">
        <v>1</v>
      </c>
      <c r="E35" s="49"/>
      <c r="F35" s="50">
        <f t="shared" ref="F35" si="4">D35*E35</f>
        <v>0</v>
      </c>
    </row>
    <row r="36" spans="1:10" s="3" customFormat="1" ht="12.75">
      <c r="A36" s="58"/>
      <c r="B36" s="43" t="s">
        <v>58</v>
      </c>
      <c r="C36" s="48"/>
      <c r="D36" s="48"/>
      <c r="E36" s="45"/>
      <c r="F36" s="46">
        <f>SUBTOTAL(9,F34:F35)</f>
        <v>0</v>
      </c>
      <c r="G36" s="70"/>
    </row>
    <row r="37" spans="1:10" s="3" customFormat="1" ht="12.75">
      <c r="A37" s="58"/>
      <c r="B37" s="43"/>
      <c r="C37" s="48"/>
      <c r="D37" s="48"/>
      <c r="E37" s="45"/>
      <c r="F37" s="46"/>
      <c r="G37" s="70"/>
    </row>
    <row r="38" spans="1:10" s="8" customFormat="1" ht="12.75">
      <c r="A38" s="59">
        <v>4</v>
      </c>
      <c r="B38" s="54" t="s">
        <v>14</v>
      </c>
      <c r="C38" s="48"/>
      <c r="D38" s="48"/>
      <c r="E38" s="45"/>
      <c r="F38" s="45"/>
      <c r="G38" s="76"/>
    </row>
    <row r="39" spans="1:10" s="76" customFormat="1" ht="12.75">
      <c r="A39" s="59"/>
      <c r="B39" s="47" t="s">
        <v>101</v>
      </c>
      <c r="C39" s="48" t="s">
        <v>6</v>
      </c>
      <c r="D39" s="48">
        <v>1</v>
      </c>
      <c r="E39" s="49"/>
      <c r="F39" s="49">
        <f t="shared" ref="F39" si="5">D39*E39</f>
        <v>0</v>
      </c>
      <c r="H39" s="8"/>
      <c r="I39" s="8"/>
      <c r="J39" s="8"/>
    </row>
    <row r="40" spans="1:10" s="3" customFormat="1" ht="12.75">
      <c r="A40" s="58"/>
      <c r="B40" s="54" t="s">
        <v>15</v>
      </c>
      <c r="C40" s="48"/>
      <c r="D40" s="48"/>
      <c r="E40" s="55"/>
      <c r="F40" s="45">
        <f>SUBTOTAL(9,F39:F39)</f>
        <v>0</v>
      </c>
      <c r="G40" s="70"/>
    </row>
    <row r="41" spans="1:10" s="3" customFormat="1" ht="12.75">
      <c r="A41" s="58"/>
      <c r="B41" s="77"/>
      <c r="C41" s="48"/>
      <c r="D41" s="48"/>
      <c r="E41" s="55"/>
      <c r="F41" s="46"/>
      <c r="G41" s="70"/>
    </row>
    <row r="42" spans="1:10" s="75" customFormat="1" ht="12.75">
      <c r="A42" s="71">
        <v>5</v>
      </c>
      <c r="B42" s="43" t="s">
        <v>32</v>
      </c>
      <c r="C42" s="48"/>
      <c r="D42" s="48"/>
      <c r="E42" s="55"/>
      <c r="F42" s="78"/>
      <c r="G42" s="70"/>
    </row>
    <row r="43" spans="1:10" s="75" customFormat="1" ht="12.75">
      <c r="A43" s="71"/>
      <c r="B43" s="52" t="s">
        <v>161</v>
      </c>
      <c r="C43" s="48" t="s">
        <v>6</v>
      </c>
      <c r="D43" s="48">
        <v>1</v>
      </c>
      <c r="E43" s="55"/>
      <c r="F43" s="50">
        <f t="shared" ref="F43:F44" si="6">D43*E43</f>
        <v>0</v>
      </c>
    </row>
    <row r="44" spans="1:10" s="75" customFormat="1" ht="12.75">
      <c r="A44" s="71"/>
      <c r="B44" s="52" t="s">
        <v>102</v>
      </c>
      <c r="C44" s="48" t="s">
        <v>6</v>
      </c>
      <c r="D44" s="48">
        <v>1</v>
      </c>
      <c r="E44" s="55"/>
      <c r="F44" s="50">
        <f t="shared" si="6"/>
        <v>0</v>
      </c>
    </row>
    <row r="45" spans="1:10" s="75" customFormat="1" ht="12.75">
      <c r="A45" s="71"/>
      <c r="B45" s="52" t="s">
        <v>103</v>
      </c>
      <c r="C45" s="48" t="s">
        <v>6</v>
      </c>
      <c r="D45" s="48">
        <v>1</v>
      </c>
      <c r="E45" s="55"/>
      <c r="F45" s="50">
        <f t="shared" ref="F45" si="7">D45*E45</f>
        <v>0</v>
      </c>
    </row>
    <row r="46" spans="1:10" s="75" customFormat="1" ht="12.75">
      <c r="A46" s="71"/>
      <c r="B46" s="43" t="s">
        <v>33</v>
      </c>
      <c r="C46" s="79"/>
      <c r="D46" s="80"/>
      <c r="E46" s="55"/>
      <c r="F46" s="46">
        <f>SUBTOTAL(9,F43:F45)</f>
        <v>0</v>
      </c>
    </row>
    <row r="47" spans="1:10" s="75" customFormat="1" ht="12.75">
      <c r="A47" s="71"/>
      <c r="B47" s="81"/>
      <c r="C47" s="82"/>
      <c r="D47" s="82"/>
      <c r="E47" s="81"/>
      <c r="F47" s="83"/>
    </row>
    <row r="48" spans="1:10" s="75" customFormat="1" ht="12.75">
      <c r="A48" s="71">
        <v>6</v>
      </c>
      <c r="B48" s="43" t="s">
        <v>34</v>
      </c>
      <c r="C48" s="79"/>
      <c r="D48" s="80"/>
      <c r="E48" s="55"/>
      <c r="F48" s="78"/>
    </row>
    <row r="49" spans="1:6" s="75" customFormat="1" ht="12.75">
      <c r="A49" s="71"/>
      <c r="B49" s="47" t="s">
        <v>59</v>
      </c>
      <c r="C49" s="48" t="s">
        <v>6</v>
      </c>
      <c r="D49" s="48">
        <v>1</v>
      </c>
      <c r="E49" s="49"/>
      <c r="F49" s="50">
        <f>E49*D49</f>
        <v>0</v>
      </c>
    </row>
    <row r="50" spans="1:6" s="75" customFormat="1" ht="12.75">
      <c r="A50" s="71"/>
      <c r="B50" s="47" t="s">
        <v>162</v>
      </c>
      <c r="C50" s="48" t="s">
        <v>6</v>
      </c>
      <c r="D50" s="48">
        <v>1</v>
      </c>
      <c r="E50" s="49"/>
      <c r="F50" s="50">
        <f>E50*D50</f>
        <v>0</v>
      </c>
    </row>
    <row r="51" spans="1:6" s="75" customFormat="1" ht="12.75">
      <c r="A51" s="71"/>
      <c r="B51" s="47" t="s">
        <v>163</v>
      </c>
      <c r="C51" s="48" t="s">
        <v>6</v>
      </c>
      <c r="D51" s="48">
        <v>1</v>
      </c>
      <c r="E51" s="49"/>
      <c r="F51" s="50">
        <f>E51*D51</f>
        <v>0</v>
      </c>
    </row>
    <row r="52" spans="1:6" s="75" customFormat="1" ht="12.75">
      <c r="A52" s="71"/>
      <c r="B52" s="47" t="s">
        <v>170</v>
      </c>
      <c r="C52" s="48" t="s">
        <v>6</v>
      </c>
      <c r="D52" s="48">
        <v>1</v>
      </c>
      <c r="E52" s="49"/>
      <c r="F52" s="50">
        <f>E52*D52</f>
        <v>0</v>
      </c>
    </row>
    <row r="53" spans="1:6" s="75" customFormat="1" ht="12.75">
      <c r="A53" s="71"/>
      <c r="B53" s="43" t="s">
        <v>35</v>
      </c>
      <c r="C53" s="79"/>
      <c r="D53" s="79"/>
      <c r="E53" s="73"/>
      <c r="F53" s="46">
        <f>SUBTOTAL(9,F49:F50)</f>
        <v>0</v>
      </c>
    </row>
    <row r="54" spans="1:6" s="75" customFormat="1" ht="12.75">
      <c r="A54" s="71"/>
      <c r="B54" s="77"/>
      <c r="C54" s="79"/>
      <c r="D54" s="79"/>
      <c r="E54" s="84"/>
      <c r="F54" s="85"/>
    </row>
    <row r="55" spans="1:6" s="75" customFormat="1" ht="12.75">
      <c r="A55" s="71">
        <v>7</v>
      </c>
      <c r="B55" s="43" t="s">
        <v>171</v>
      </c>
      <c r="C55" s="79"/>
      <c r="D55" s="80"/>
      <c r="E55" s="55"/>
      <c r="F55" s="78"/>
    </row>
    <row r="56" spans="1:6" s="75" customFormat="1" ht="12.75">
      <c r="A56" s="71"/>
      <c r="B56" s="47" t="s">
        <v>172</v>
      </c>
      <c r="C56" s="48" t="s">
        <v>6</v>
      </c>
      <c r="D56" s="48">
        <v>1</v>
      </c>
      <c r="E56" s="49"/>
      <c r="F56" s="50">
        <f>E56*D56</f>
        <v>0</v>
      </c>
    </row>
    <row r="57" spans="1:6" s="75" customFormat="1" ht="12.75">
      <c r="A57" s="71"/>
      <c r="B57" s="43" t="s">
        <v>173</v>
      </c>
      <c r="C57" s="79"/>
      <c r="D57" s="79"/>
      <c r="E57" s="73"/>
      <c r="F57" s="46">
        <f>SUBTOTAL(9,F56:F56)</f>
        <v>0</v>
      </c>
    </row>
    <row r="58" spans="1:6" s="75" customFormat="1" ht="12.75">
      <c r="A58" s="71"/>
      <c r="B58" s="77"/>
      <c r="C58" s="79"/>
      <c r="D58" s="79"/>
      <c r="E58" s="84"/>
      <c r="F58" s="85"/>
    </row>
    <row r="59" spans="1:6" s="75" customFormat="1" ht="12.75">
      <c r="A59" s="71">
        <v>8</v>
      </c>
      <c r="B59" s="43" t="s">
        <v>18</v>
      </c>
      <c r="C59" s="79"/>
      <c r="D59" s="80"/>
      <c r="E59" s="55"/>
      <c r="F59" s="78"/>
    </row>
    <row r="60" spans="1:6" s="87" customFormat="1" ht="12.75">
      <c r="A60" s="86"/>
      <c r="B60" s="52" t="s">
        <v>104</v>
      </c>
      <c r="C60" s="56" t="s">
        <v>6</v>
      </c>
      <c r="D60" s="56">
        <v>1</v>
      </c>
      <c r="E60" s="49"/>
      <c r="F60" s="49">
        <f t="shared" ref="F60:F61" si="8">E60*D60</f>
        <v>0</v>
      </c>
    </row>
    <row r="61" spans="1:6" s="87" customFormat="1" ht="12.75">
      <c r="A61" s="86"/>
      <c r="B61" s="52" t="s">
        <v>174</v>
      </c>
      <c r="C61" s="56" t="s">
        <v>6</v>
      </c>
      <c r="D61" s="56">
        <v>1</v>
      </c>
      <c r="E61" s="49"/>
      <c r="F61" s="49">
        <f t="shared" si="8"/>
        <v>0</v>
      </c>
    </row>
    <row r="62" spans="1:6" s="87" customFormat="1" ht="12.75">
      <c r="A62" s="86"/>
      <c r="B62" s="52" t="s">
        <v>105</v>
      </c>
      <c r="C62" s="56" t="s">
        <v>6</v>
      </c>
      <c r="D62" s="56">
        <v>1</v>
      </c>
      <c r="E62" s="49"/>
      <c r="F62" s="49">
        <f t="shared" ref="F62" si="9">E62*D62</f>
        <v>0</v>
      </c>
    </row>
    <row r="63" spans="1:6" s="87" customFormat="1" ht="12.75">
      <c r="A63" s="86"/>
      <c r="B63" s="52" t="s">
        <v>106</v>
      </c>
      <c r="C63" s="56" t="s">
        <v>6</v>
      </c>
      <c r="D63" s="56">
        <v>1</v>
      </c>
      <c r="E63" s="49"/>
      <c r="F63" s="49">
        <f>E63*D63</f>
        <v>0</v>
      </c>
    </row>
    <row r="64" spans="1:6" s="87" customFormat="1" ht="12.75">
      <c r="A64" s="86"/>
      <c r="B64" s="52" t="s">
        <v>107</v>
      </c>
      <c r="C64" s="56" t="s">
        <v>6</v>
      </c>
      <c r="D64" s="56">
        <v>1</v>
      </c>
      <c r="E64" s="49"/>
      <c r="F64" s="49">
        <f>E64*D64</f>
        <v>0</v>
      </c>
    </row>
    <row r="65" spans="1:6" s="87" customFormat="1" ht="12.75">
      <c r="A65" s="86"/>
      <c r="B65" s="54" t="s">
        <v>19</v>
      </c>
      <c r="C65" s="88"/>
      <c r="D65" s="88"/>
      <c r="E65" s="73"/>
      <c r="F65" s="45">
        <f>SUBTOTAL(9,F60:F64)</f>
        <v>0</v>
      </c>
    </row>
    <row r="66" spans="1:6" s="75" customFormat="1" ht="12.75">
      <c r="A66" s="71"/>
      <c r="B66" s="77"/>
      <c r="C66" s="79"/>
      <c r="D66" s="79"/>
      <c r="E66" s="84"/>
      <c r="F66" s="85"/>
    </row>
    <row r="67" spans="1:6" s="87" customFormat="1" ht="12.75">
      <c r="A67" s="86">
        <v>9</v>
      </c>
      <c r="B67" s="54" t="s">
        <v>16</v>
      </c>
      <c r="C67" s="88"/>
      <c r="D67" s="89"/>
      <c r="E67" s="55"/>
      <c r="F67" s="55"/>
    </row>
    <row r="68" spans="1:6" s="87" customFormat="1" ht="12.75">
      <c r="A68" s="86"/>
      <c r="B68" s="52" t="s">
        <v>108</v>
      </c>
      <c r="C68" s="56"/>
      <c r="D68" s="56"/>
      <c r="E68" s="49"/>
      <c r="F68" s="49"/>
    </row>
    <row r="69" spans="1:6" s="87" customFormat="1" ht="12.75">
      <c r="A69" s="86"/>
      <c r="B69" s="57" t="s">
        <v>175</v>
      </c>
      <c r="C69" s="56" t="s">
        <v>6</v>
      </c>
      <c r="D69" s="56">
        <v>1</v>
      </c>
      <c r="E69" s="49"/>
      <c r="F69" s="49">
        <f t="shared" ref="F69:F85" si="10">E69*D69</f>
        <v>0</v>
      </c>
    </row>
    <row r="70" spans="1:6" s="87" customFormat="1" ht="12.75">
      <c r="A70" s="86"/>
      <c r="B70" s="57" t="s">
        <v>109</v>
      </c>
      <c r="C70" s="56" t="s">
        <v>6</v>
      </c>
      <c r="D70" s="56">
        <v>1</v>
      </c>
      <c r="E70" s="49"/>
      <c r="F70" s="49">
        <f t="shared" ref="F70" si="11">E70*D70</f>
        <v>0</v>
      </c>
    </row>
    <row r="71" spans="1:6" s="87" customFormat="1" ht="12.75">
      <c r="A71" s="86"/>
      <c r="B71" s="52" t="s">
        <v>110</v>
      </c>
      <c r="C71" s="56"/>
      <c r="D71" s="56"/>
      <c r="E71" s="49"/>
      <c r="F71" s="49"/>
    </row>
    <row r="72" spans="1:6" s="87" customFormat="1" ht="12.75">
      <c r="A72" s="86"/>
      <c r="B72" s="57" t="s">
        <v>109</v>
      </c>
      <c r="C72" s="56" t="s">
        <v>6</v>
      </c>
      <c r="D72" s="56">
        <v>1</v>
      </c>
      <c r="E72" s="49"/>
      <c r="F72" s="49">
        <f t="shared" ref="F72" si="12">E72*D72</f>
        <v>0</v>
      </c>
    </row>
    <row r="73" spans="1:6" s="87" customFormat="1" ht="12.75">
      <c r="A73" s="86"/>
      <c r="B73" s="52" t="s">
        <v>111</v>
      </c>
      <c r="C73" s="56"/>
      <c r="D73" s="56"/>
      <c r="E73" s="49"/>
      <c r="F73" s="49"/>
    </row>
    <row r="74" spans="1:6" s="87" customFormat="1" ht="12.75">
      <c r="A74" s="86"/>
      <c r="B74" s="57" t="s">
        <v>112</v>
      </c>
      <c r="C74" s="56" t="s">
        <v>6</v>
      </c>
      <c r="D74" s="56">
        <v>1</v>
      </c>
      <c r="E74" s="49"/>
      <c r="F74" s="49">
        <f t="shared" ref="F74:F75" si="13">E74*D74</f>
        <v>0</v>
      </c>
    </row>
    <row r="75" spans="1:6" s="87" customFormat="1" ht="12.75">
      <c r="A75" s="86"/>
      <c r="B75" s="52" t="s">
        <v>113</v>
      </c>
      <c r="C75" s="56" t="s">
        <v>6</v>
      </c>
      <c r="D75" s="56">
        <v>1</v>
      </c>
      <c r="E75" s="49"/>
      <c r="F75" s="49">
        <f t="shared" si="13"/>
        <v>0</v>
      </c>
    </row>
    <row r="76" spans="1:6" s="87" customFormat="1" ht="12.75">
      <c r="A76" s="86"/>
      <c r="B76" s="57" t="s">
        <v>170</v>
      </c>
      <c r="C76" s="56" t="s">
        <v>6</v>
      </c>
      <c r="D76" s="56">
        <v>1</v>
      </c>
      <c r="E76" s="49"/>
      <c r="F76" s="49">
        <f t="shared" ref="F76:F77" si="14">E76*D76</f>
        <v>0</v>
      </c>
    </row>
    <row r="77" spans="1:6" s="87" customFormat="1" ht="12.75">
      <c r="A77" s="86"/>
      <c r="B77" s="52" t="s">
        <v>176</v>
      </c>
      <c r="C77" s="56" t="s">
        <v>6</v>
      </c>
      <c r="D77" s="56">
        <v>1</v>
      </c>
      <c r="E77" s="49"/>
      <c r="F77" s="49">
        <f t="shared" si="14"/>
        <v>0</v>
      </c>
    </row>
    <row r="78" spans="1:6" s="87" customFormat="1" ht="12.75">
      <c r="A78" s="86"/>
      <c r="B78" s="57" t="s">
        <v>40</v>
      </c>
      <c r="C78" s="56" t="s">
        <v>6</v>
      </c>
      <c r="D78" s="56">
        <v>1</v>
      </c>
      <c r="E78" s="49"/>
      <c r="F78" s="49">
        <f t="shared" ref="F78" si="15">E78*D78</f>
        <v>0</v>
      </c>
    </row>
    <row r="79" spans="1:6" s="87" customFormat="1" ht="12.75">
      <c r="A79" s="86"/>
      <c r="B79" s="52" t="s">
        <v>160</v>
      </c>
      <c r="C79" s="56"/>
      <c r="D79" s="56"/>
      <c r="E79" s="49"/>
      <c r="F79" s="49"/>
    </row>
    <row r="80" spans="1:6" s="87" customFormat="1" ht="12.75">
      <c r="A80" s="86"/>
      <c r="B80" s="57" t="s">
        <v>112</v>
      </c>
      <c r="C80" s="56" t="s">
        <v>6</v>
      </c>
      <c r="D80" s="56">
        <v>1</v>
      </c>
      <c r="E80" s="49"/>
      <c r="F80" s="49">
        <f t="shared" ref="F80" si="16">E80*D80</f>
        <v>0</v>
      </c>
    </row>
    <row r="81" spans="1:6" s="75" customFormat="1" ht="12.75">
      <c r="A81" s="71"/>
      <c r="B81" s="57" t="s">
        <v>114</v>
      </c>
      <c r="C81" s="56" t="s">
        <v>6</v>
      </c>
      <c r="D81" s="56">
        <v>1</v>
      </c>
      <c r="E81" s="49"/>
      <c r="F81" s="49">
        <f t="shared" si="10"/>
        <v>0</v>
      </c>
    </row>
    <row r="82" spans="1:6" s="75" customFormat="1" ht="12.75">
      <c r="A82" s="71"/>
      <c r="B82" s="57" t="s">
        <v>177</v>
      </c>
      <c r="C82" s="56" t="s">
        <v>6</v>
      </c>
      <c r="D82" s="56">
        <v>1</v>
      </c>
      <c r="E82" s="49"/>
      <c r="F82" s="49">
        <f t="shared" si="10"/>
        <v>0</v>
      </c>
    </row>
    <row r="83" spans="1:6" s="75" customFormat="1" ht="12.75">
      <c r="A83" s="71"/>
      <c r="B83" s="57" t="s">
        <v>178</v>
      </c>
      <c r="C83" s="56" t="s">
        <v>6</v>
      </c>
      <c r="D83" s="56">
        <v>1</v>
      </c>
      <c r="E83" s="49"/>
      <c r="F83" s="49">
        <f t="shared" si="10"/>
        <v>0</v>
      </c>
    </row>
    <row r="84" spans="1:6" s="75" customFormat="1" ht="12.75">
      <c r="A84" s="71"/>
      <c r="B84" s="57" t="s">
        <v>179</v>
      </c>
      <c r="C84" s="56" t="s">
        <v>6</v>
      </c>
      <c r="D84" s="56">
        <v>1</v>
      </c>
      <c r="E84" s="49"/>
      <c r="F84" s="49">
        <f t="shared" si="10"/>
        <v>0</v>
      </c>
    </row>
    <row r="85" spans="1:6" s="75" customFormat="1" ht="12.75">
      <c r="A85" s="71"/>
      <c r="B85" s="57" t="s">
        <v>180</v>
      </c>
      <c r="C85" s="56" t="s">
        <v>6</v>
      </c>
      <c r="D85" s="56">
        <v>1</v>
      </c>
      <c r="E85" s="49"/>
      <c r="F85" s="49">
        <f t="shared" si="10"/>
        <v>0</v>
      </c>
    </row>
    <row r="86" spans="1:6" s="75" customFormat="1" ht="12.75">
      <c r="A86" s="71"/>
      <c r="B86" s="57" t="s">
        <v>181</v>
      </c>
      <c r="C86" s="56" t="s">
        <v>6</v>
      </c>
      <c r="D86" s="56">
        <v>1</v>
      </c>
      <c r="E86" s="49"/>
      <c r="F86" s="49">
        <f t="shared" ref="F86:F91" si="17">E86*D86</f>
        <v>0</v>
      </c>
    </row>
    <row r="87" spans="1:6" s="75" customFormat="1" ht="12.75">
      <c r="A87" s="71"/>
      <c r="B87" s="57" t="s">
        <v>182</v>
      </c>
      <c r="C87" s="56" t="s">
        <v>6</v>
      </c>
      <c r="D87" s="56">
        <v>1</v>
      </c>
      <c r="E87" s="49"/>
      <c r="F87" s="49">
        <f t="shared" si="17"/>
        <v>0</v>
      </c>
    </row>
    <row r="88" spans="1:6" s="75" customFormat="1" ht="12.75">
      <c r="A88" s="71"/>
      <c r="B88" s="57" t="s">
        <v>183</v>
      </c>
      <c r="C88" s="56" t="s">
        <v>6</v>
      </c>
      <c r="D88" s="56">
        <v>1</v>
      </c>
      <c r="E88" s="49"/>
      <c r="F88" s="49">
        <f t="shared" si="17"/>
        <v>0</v>
      </c>
    </row>
    <row r="89" spans="1:6" s="75" customFormat="1" ht="12.75">
      <c r="A89" s="71"/>
      <c r="B89" s="57" t="s">
        <v>189</v>
      </c>
      <c r="C89" s="56" t="s">
        <v>6</v>
      </c>
      <c r="D89" s="56">
        <v>15</v>
      </c>
      <c r="E89" s="49"/>
      <c r="F89" s="49">
        <f t="shared" si="17"/>
        <v>0</v>
      </c>
    </row>
    <row r="90" spans="1:6" s="75" customFormat="1" ht="12.75">
      <c r="A90" s="71"/>
      <c r="B90" s="57" t="s">
        <v>190</v>
      </c>
      <c r="C90" s="56" t="s">
        <v>6</v>
      </c>
      <c r="D90" s="56">
        <v>1</v>
      </c>
      <c r="E90" s="49"/>
      <c r="F90" s="49">
        <f t="shared" ref="F90" si="18">E90*D90</f>
        <v>0</v>
      </c>
    </row>
    <row r="91" spans="1:6" s="75" customFormat="1" ht="12.75">
      <c r="A91" s="71"/>
      <c r="B91" s="57" t="s">
        <v>184</v>
      </c>
      <c r="C91" s="56" t="s">
        <v>6</v>
      </c>
      <c r="D91" s="56">
        <v>1</v>
      </c>
      <c r="E91" s="49"/>
      <c r="F91" s="49">
        <f t="shared" si="17"/>
        <v>0</v>
      </c>
    </row>
    <row r="92" spans="1:6" s="87" customFormat="1" ht="12.75">
      <c r="A92" s="86"/>
      <c r="B92" s="54" t="s">
        <v>17</v>
      </c>
      <c r="C92" s="88"/>
      <c r="D92" s="89"/>
      <c r="E92" s="55"/>
      <c r="F92" s="45">
        <f>SUBTOTAL(9,F68:F91)</f>
        <v>0</v>
      </c>
    </row>
    <row r="93" spans="1:6" s="75" customFormat="1" ht="12.75">
      <c r="A93" s="71"/>
      <c r="B93" s="77"/>
      <c r="C93" s="79"/>
      <c r="D93" s="80"/>
      <c r="E93" s="55"/>
      <c r="F93" s="78"/>
    </row>
    <row r="94" spans="1:6" s="75" customFormat="1" ht="12.75">
      <c r="A94" s="71">
        <v>10</v>
      </c>
      <c r="B94" s="54" t="s">
        <v>41</v>
      </c>
      <c r="C94" s="79"/>
      <c r="D94" s="80"/>
      <c r="E94" s="55"/>
      <c r="F94" s="78"/>
    </row>
    <row r="95" spans="1:6" s="75" customFormat="1" ht="12.75">
      <c r="A95" s="71"/>
      <c r="B95" s="52" t="s">
        <v>9</v>
      </c>
      <c r="C95" s="56" t="s">
        <v>6</v>
      </c>
      <c r="D95" s="56">
        <v>1</v>
      </c>
      <c r="E95" s="49"/>
      <c r="F95" s="49">
        <f t="shared" ref="F95:F100" si="19">E95*D95</f>
        <v>0</v>
      </c>
    </row>
    <row r="96" spans="1:6" s="75" customFormat="1" ht="12.75">
      <c r="A96" s="71"/>
      <c r="B96" s="52" t="s">
        <v>10</v>
      </c>
      <c r="C96" s="56" t="s">
        <v>6</v>
      </c>
      <c r="D96" s="56">
        <v>1</v>
      </c>
      <c r="E96" s="49"/>
      <c r="F96" s="49">
        <f t="shared" si="19"/>
        <v>0</v>
      </c>
    </row>
    <row r="97" spans="1:6" s="75" customFormat="1" ht="12.75">
      <c r="A97" s="71"/>
      <c r="B97" s="52" t="s">
        <v>156</v>
      </c>
      <c r="C97" s="56" t="s">
        <v>6</v>
      </c>
      <c r="D97" s="56">
        <v>1</v>
      </c>
      <c r="E97" s="49"/>
      <c r="F97" s="49">
        <f t="shared" si="19"/>
        <v>0</v>
      </c>
    </row>
    <row r="98" spans="1:6" s="87" customFormat="1" ht="12.75">
      <c r="A98" s="86"/>
      <c r="B98" s="52" t="s">
        <v>42</v>
      </c>
      <c r="C98" s="56" t="s">
        <v>6</v>
      </c>
      <c r="D98" s="56">
        <v>1</v>
      </c>
      <c r="E98" s="49"/>
      <c r="F98" s="49">
        <f t="shared" si="19"/>
        <v>0</v>
      </c>
    </row>
    <row r="99" spans="1:6" s="87" customFormat="1" ht="12.75">
      <c r="A99" s="86"/>
      <c r="B99" s="52" t="s">
        <v>44</v>
      </c>
      <c r="C99" s="56" t="s">
        <v>6</v>
      </c>
      <c r="D99" s="56">
        <v>1</v>
      </c>
      <c r="E99" s="49"/>
      <c r="F99" s="49">
        <f t="shared" si="19"/>
        <v>0</v>
      </c>
    </row>
    <row r="100" spans="1:6" s="87" customFormat="1" ht="12.75">
      <c r="A100" s="86"/>
      <c r="B100" s="52" t="s">
        <v>8</v>
      </c>
      <c r="C100" s="56" t="s">
        <v>6</v>
      </c>
      <c r="D100" s="56">
        <v>1</v>
      </c>
      <c r="E100" s="49"/>
      <c r="F100" s="49">
        <f t="shared" si="19"/>
        <v>0</v>
      </c>
    </row>
    <row r="101" spans="1:6" s="87" customFormat="1" ht="12.75">
      <c r="A101" s="86"/>
      <c r="B101" s="54" t="s">
        <v>43</v>
      </c>
      <c r="C101" s="88"/>
      <c r="D101" s="88"/>
      <c r="E101" s="73"/>
      <c r="F101" s="45">
        <f>SUBTOTAL(9,F95:F100)</f>
        <v>0</v>
      </c>
    </row>
    <row r="102" spans="1:6" s="75" customFormat="1" ht="12.75">
      <c r="A102" s="71"/>
      <c r="B102" s="77"/>
      <c r="C102" s="79"/>
      <c r="D102" s="79"/>
      <c r="E102" s="84"/>
      <c r="F102" s="85"/>
    </row>
    <row r="103" spans="1:6" s="75" customFormat="1" ht="12.75">
      <c r="A103" s="71">
        <v>11</v>
      </c>
      <c r="B103" s="43" t="s">
        <v>20</v>
      </c>
      <c r="C103" s="79"/>
      <c r="D103" s="80"/>
      <c r="E103" s="55"/>
      <c r="F103" s="78"/>
    </row>
    <row r="104" spans="1:6" s="75" customFormat="1" ht="12.75">
      <c r="A104" s="71"/>
      <c r="B104" s="52" t="s">
        <v>36</v>
      </c>
      <c r="C104" s="56" t="s">
        <v>6</v>
      </c>
      <c r="D104" s="56">
        <v>1</v>
      </c>
      <c r="E104" s="49"/>
      <c r="F104" s="49">
        <f t="shared" ref="F104:F112" si="20">E104*D104</f>
        <v>0</v>
      </c>
    </row>
    <row r="105" spans="1:6" s="75" customFormat="1" ht="12.75">
      <c r="A105" s="71"/>
      <c r="B105" s="52" t="s">
        <v>37</v>
      </c>
      <c r="C105" s="56"/>
      <c r="D105" s="56"/>
      <c r="E105" s="49"/>
      <c r="F105" s="49">
        <f t="shared" si="20"/>
        <v>0</v>
      </c>
    </row>
    <row r="106" spans="1:6" s="87" customFormat="1" ht="12.75">
      <c r="A106" s="86"/>
      <c r="B106" s="57" t="s">
        <v>60</v>
      </c>
      <c r="C106" s="56" t="s">
        <v>5</v>
      </c>
      <c r="D106" s="56">
        <v>2</v>
      </c>
      <c r="E106" s="49"/>
      <c r="F106" s="49">
        <f t="shared" si="20"/>
        <v>0</v>
      </c>
    </row>
    <row r="107" spans="1:6" s="75" customFormat="1" ht="12.75">
      <c r="A107" s="71"/>
      <c r="B107" s="57" t="s">
        <v>61</v>
      </c>
      <c r="C107" s="56" t="s">
        <v>5</v>
      </c>
      <c r="D107" s="56">
        <v>14</v>
      </c>
      <c r="E107" s="49"/>
      <c r="F107" s="49">
        <f t="shared" si="20"/>
        <v>0</v>
      </c>
    </row>
    <row r="108" spans="1:6" s="75" customFormat="1" ht="12.75">
      <c r="A108" s="71"/>
      <c r="B108" s="52" t="s">
        <v>115</v>
      </c>
      <c r="C108" s="56" t="s">
        <v>5</v>
      </c>
      <c r="D108" s="56">
        <v>62</v>
      </c>
      <c r="E108" s="49"/>
      <c r="F108" s="49">
        <f t="shared" si="20"/>
        <v>0</v>
      </c>
    </row>
    <row r="109" spans="1:6" s="75" customFormat="1" ht="12.75">
      <c r="A109" s="71"/>
      <c r="B109" s="52" t="s">
        <v>130</v>
      </c>
      <c r="C109" s="56" t="s">
        <v>5</v>
      </c>
      <c r="D109" s="56">
        <v>18</v>
      </c>
      <c r="E109" s="49"/>
      <c r="F109" s="49">
        <f t="shared" si="20"/>
        <v>0</v>
      </c>
    </row>
    <row r="110" spans="1:6" s="75" customFormat="1" ht="12.75">
      <c r="A110" s="71"/>
      <c r="B110" s="52" t="s">
        <v>186</v>
      </c>
      <c r="C110" s="56" t="s">
        <v>5</v>
      </c>
      <c r="D110" s="56">
        <v>1</v>
      </c>
      <c r="E110" s="49"/>
      <c r="F110" s="49">
        <f>E110*D110</f>
        <v>0</v>
      </c>
    </row>
    <row r="111" spans="1:6" s="75" customFormat="1" ht="12.75">
      <c r="A111" s="71"/>
      <c r="B111" s="52" t="s">
        <v>129</v>
      </c>
      <c r="C111" s="56" t="s">
        <v>5</v>
      </c>
      <c r="D111" s="56">
        <v>22</v>
      </c>
      <c r="E111" s="49"/>
      <c r="F111" s="49">
        <f>E111*D111</f>
        <v>0</v>
      </c>
    </row>
    <row r="112" spans="1:6" s="75" customFormat="1" ht="12.75">
      <c r="A112" s="71"/>
      <c r="B112" s="52" t="s">
        <v>62</v>
      </c>
      <c r="C112" s="56" t="s">
        <v>6</v>
      </c>
      <c r="D112" s="56">
        <v>1</v>
      </c>
      <c r="E112" s="49"/>
      <c r="F112" s="49">
        <f t="shared" si="20"/>
        <v>0</v>
      </c>
    </row>
    <row r="113" spans="1:6" s="75" customFormat="1" ht="12.75">
      <c r="A113" s="71"/>
      <c r="B113" s="52" t="s">
        <v>45</v>
      </c>
      <c r="C113" s="56" t="s">
        <v>5</v>
      </c>
      <c r="D113" s="56">
        <v>18</v>
      </c>
      <c r="E113" s="49"/>
      <c r="F113" s="49">
        <f>E113*D113</f>
        <v>0</v>
      </c>
    </row>
    <row r="114" spans="1:6" s="75" customFormat="1" ht="12.75">
      <c r="A114" s="71"/>
      <c r="B114" s="54" t="s">
        <v>21</v>
      </c>
      <c r="C114" s="88"/>
      <c r="D114" s="90"/>
      <c r="E114" s="84"/>
      <c r="F114" s="45">
        <f>SUBTOTAL(9,F104:F113)</f>
        <v>0</v>
      </c>
    </row>
    <row r="115" spans="1:6" s="75" customFormat="1" ht="12.75">
      <c r="A115" s="71"/>
      <c r="B115" s="77"/>
      <c r="C115" s="79"/>
      <c r="D115" s="79"/>
      <c r="E115" s="84"/>
      <c r="F115" s="78"/>
    </row>
    <row r="116" spans="1:6" s="75" customFormat="1" ht="12.75">
      <c r="A116" s="71">
        <v>12</v>
      </c>
      <c r="B116" s="43" t="s">
        <v>46</v>
      </c>
      <c r="C116" s="79"/>
      <c r="D116" s="80"/>
      <c r="E116" s="55"/>
      <c r="F116" s="78"/>
    </row>
    <row r="117" spans="1:6" s="75" customFormat="1" ht="12.75">
      <c r="A117" s="71"/>
      <c r="B117" s="52" t="s">
        <v>63</v>
      </c>
      <c r="C117" s="56" t="s">
        <v>5</v>
      </c>
      <c r="D117" s="56">
        <v>24</v>
      </c>
      <c r="E117" s="49"/>
      <c r="F117" s="49">
        <f t="shared" ref="F117:F120" si="21">E117*D117</f>
        <v>0</v>
      </c>
    </row>
    <row r="118" spans="1:6" s="75" customFormat="1" ht="12.75">
      <c r="A118" s="71"/>
      <c r="B118" s="52" t="s">
        <v>72</v>
      </c>
      <c r="C118" s="56" t="s">
        <v>5</v>
      </c>
      <c r="D118" s="56">
        <v>33</v>
      </c>
      <c r="E118" s="49"/>
      <c r="F118" s="49">
        <f t="shared" ref="F118:F119" si="22">E118*D118</f>
        <v>0</v>
      </c>
    </row>
    <row r="119" spans="1:6" s="75" customFormat="1" ht="12.75">
      <c r="A119" s="71"/>
      <c r="B119" s="52" t="s">
        <v>64</v>
      </c>
      <c r="C119" s="56" t="s">
        <v>5</v>
      </c>
      <c r="D119" s="56">
        <v>24</v>
      </c>
      <c r="E119" s="49"/>
      <c r="F119" s="49">
        <f t="shared" si="22"/>
        <v>0</v>
      </c>
    </row>
    <row r="120" spans="1:6" s="75" customFormat="1" ht="12.75">
      <c r="A120" s="71"/>
      <c r="B120" s="52" t="s">
        <v>187</v>
      </c>
      <c r="C120" s="56" t="s">
        <v>5</v>
      </c>
      <c r="D120" s="56">
        <v>24</v>
      </c>
      <c r="E120" s="49"/>
      <c r="F120" s="49">
        <f t="shared" si="21"/>
        <v>0</v>
      </c>
    </row>
    <row r="121" spans="1:6" s="75" customFormat="1" ht="12.75">
      <c r="A121" s="71"/>
      <c r="B121" s="43" t="s">
        <v>47</v>
      </c>
      <c r="C121" s="79"/>
      <c r="D121" s="91"/>
      <c r="E121" s="92"/>
      <c r="F121" s="46">
        <f>SUBTOTAL(9,F117:F120)</f>
        <v>0</v>
      </c>
    </row>
    <row r="122" spans="1:6" s="75" customFormat="1" ht="12.75">
      <c r="A122" s="71"/>
      <c r="B122" s="77"/>
      <c r="C122" s="79"/>
      <c r="D122" s="79"/>
      <c r="E122" s="84"/>
      <c r="F122" s="85"/>
    </row>
    <row r="123" spans="1:6" s="75" customFormat="1" ht="12.75">
      <c r="A123" s="71">
        <v>13</v>
      </c>
      <c r="B123" s="43" t="s">
        <v>116</v>
      </c>
      <c r="C123" s="79"/>
      <c r="D123" s="89"/>
      <c r="E123" s="55"/>
      <c r="F123" s="78"/>
    </row>
    <row r="124" spans="1:6" s="75" customFormat="1" ht="12.75">
      <c r="A124" s="71"/>
      <c r="B124" s="52" t="s">
        <v>117</v>
      </c>
      <c r="C124" s="56" t="s">
        <v>5</v>
      </c>
      <c r="D124" s="56">
        <v>13</v>
      </c>
      <c r="E124" s="49"/>
      <c r="F124" s="49">
        <f t="shared" ref="F124:F128" si="23">E124*D124</f>
        <v>0</v>
      </c>
    </row>
    <row r="125" spans="1:6" s="75" customFormat="1" ht="12.75">
      <c r="A125" s="71"/>
      <c r="B125" s="52" t="s">
        <v>48</v>
      </c>
      <c r="C125" s="56" t="s">
        <v>5</v>
      </c>
      <c r="D125" s="56">
        <v>13</v>
      </c>
      <c r="E125" s="49"/>
      <c r="F125" s="49">
        <f t="shared" ref="F125" si="24">E125*D125</f>
        <v>0</v>
      </c>
    </row>
    <row r="126" spans="1:6" s="75" customFormat="1" ht="12.75">
      <c r="A126" s="71"/>
      <c r="B126" s="52" t="s">
        <v>49</v>
      </c>
      <c r="C126" s="56" t="s">
        <v>6</v>
      </c>
      <c r="D126" s="56">
        <v>1</v>
      </c>
      <c r="E126" s="49"/>
      <c r="F126" s="49">
        <f>E126*D126</f>
        <v>0</v>
      </c>
    </row>
    <row r="127" spans="1:6" s="75" customFormat="1" ht="12.75">
      <c r="A127" s="71"/>
      <c r="B127" s="52" t="s">
        <v>118</v>
      </c>
      <c r="C127" s="56" t="s">
        <v>6</v>
      </c>
      <c r="D127" s="56">
        <v>1</v>
      </c>
      <c r="E127" s="49"/>
      <c r="F127" s="49">
        <f>E127*D127</f>
        <v>0</v>
      </c>
    </row>
    <row r="128" spans="1:6" s="75" customFormat="1" ht="12.75">
      <c r="A128" s="71"/>
      <c r="B128" s="52" t="s">
        <v>50</v>
      </c>
      <c r="C128" s="56" t="s">
        <v>5</v>
      </c>
      <c r="D128" s="56">
        <v>5</v>
      </c>
      <c r="E128" s="49"/>
      <c r="F128" s="49">
        <f t="shared" si="23"/>
        <v>0</v>
      </c>
    </row>
    <row r="129" spans="1:7" s="75" customFormat="1" ht="12.75">
      <c r="A129" s="71"/>
      <c r="B129" s="43" t="s">
        <v>22</v>
      </c>
      <c r="C129" s="79"/>
      <c r="D129" s="79"/>
      <c r="E129" s="84"/>
      <c r="F129" s="46">
        <f>SUBTOTAL(9,F124:F128)</f>
        <v>0</v>
      </c>
    </row>
    <row r="130" spans="1:7" s="75" customFormat="1" ht="12.75">
      <c r="A130" s="71"/>
      <c r="B130" s="81"/>
      <c r="C130" s="82"/>
      <c r="D130" s="82"/>
      <c r="E130" s="81"/>
      <c r="F130" s="83"/>
    </row>
    <row r="131" spans="1:7" s="75" customFormat="1" ht="12.75">
      <c r="A131" s="71">
        <v>14</v>
      </c>
      <c r="B131" s="43" t="s">
        <v>23</v>
      </c>
      <c r="C131" s="79"/>
      <c r="D131" s="80"/>
      <c r="E131" s="55"/>
      <c r="F131" s="78"/>
    </row>
    <row r="132" spans="1:7" s="75" customFormat="1" ht="12.75">
      <c r="A132" s="71"/>
      <c r="B132" s="47" t="s">
        <v>52</v>
      </c>
      <c r="C132" s="48"/>
      <c r="D132" s="48"/>
      <c r="E132" s="49"/>
      <c r="F132" s="50">
        <f t="shared" ref="F132:F134" si="25">E132*D132</f>
        <v>0</v>
      </c>
    </row>
    <row r="133" spans="1:7" s="75" customFormat="1" ht="12.75">
      <c r="A133" s="71"/>
      <c r="B133" s="57" t="s">
        <v>185</v>
      </c>
      <c r="C133" s="56" t="s">
        <v>6</v>
      </c>
      <c r="D133" s="56">
        <v>1</v>
      </c>
      <c r="E133" s="49"/>
      <c r="F133" s="49">
        <f t="shared" si="25"/>
        <v>0</v>
      </c>
    </row>
    <row r="134" spans="1:7" s="75" customFormat="1" ht="12.75">
      <c r="A134" s="71"/>
      <c r="B134" s="57" t="s">
        <v>51</v>
      </c>
      <c r="C134" s="56" t="s">
        <v>6</v>
      </c>
      <c r="D134" s="56">
        <v>1</v>
      </c>
      <c r="E134" s="49"/>
      <c r="F134" s="49">
        <f t="shared" si="25"/>
        <v>0</v>
      </c>
    </row>
    <row r="135" spans="1:7" s="75" customFormat="1" ht="12.75">
      <c r="A135" s="71"/>
      <c r="B135" s="43" t="s">
        <v>24</v>
      </c>
      <c r="C135" s="79"/>
      <c r="D135" s="79"/>
      <c r="E135" s="84"/>
      <c r="F135" s="46">
        <f>SUBTOTAL(9,F132:F134)</f>
        <v>0</v>
      </c>
    </row>
    <row r="136" spans="1:7" s="75" customFormat="1" ht="13.5" thickBot="1">
      <c r="A136" s="71"/>
      <c r="B136" s="77"/>
      <c r="C136" s="79"/>
      <c r="D136" s="79"/>
      <c r="E136" s="84"/>
      <c r="F136" s="85"/>
    </row>
    <row r="137" spans="1:7" s="2" customFormat="1" ht="16.5" thickBot="1">
      <c r="A137" s="58"/>
      <c r="B137" s="39" t="s">
        <v>65</v>
      </c>
      <c r="C137" s="40"/>
      <c r="D137" s="40"/>
      <c r="E137" s="41"/>
      <c r="F137" s="42">
        <f>SUBTOTAL(9,F10:F136)</f>
        <v>0</v>
      </c>
    </row>
    <row r="138" spans="1:7" ht="4.5" customHeight="1">
      <c r="B138" s="32"/>
      <c r="C138" s="32"/>
      <c r="D138" s="32"/>
      <c r="E138" s="32"/>
      <c r="F138" s="33"/>
    </row>
    <row r="139" spans="1:7" ht="4.5" customHeight="1">
      <c r="B139" s="32"/>
      <c r="C139" s="32"/>
      <c r="D139" s="32"/>
      <c r="E139" s="32"/>
      <c r="F139" s="33"/>
    </row>
    <row r="140" spans="1:7" s="4" customFormat="1" ht="15.75">
      <c r="A140" s="93"/>
      <c r="B140" s="94" t="s">
        <v>119</v>
      </c>
      <c r="C140" s="95"/>
      <c r="D140" s="95"/>
      <c r="E140" s="96"/>
      <c r="F140" s="96"/>
      <c r="G140" s="97"/>
    </row>
    <row r="141" spans="1:7" s="4" customFormat="1" ht="6" customHeight="1">
      <c r="A141" s="67"/>
      <c r="B141" s="102"/>
      <c r="C141" s="103"/>
      <c r="D141" s="103"/>
      <c r="E141" s="104"/>
      <c r="F141" s="104"/>
      <c r="G141" s="97"/>
    </row>
    <row r="142" spans="1:7" s="6" customFormat="1" ht="12.75">
      <c r="A142" s="67"/>
      <c r="B142" s="52" t="s">
        <v>121</v>
      </c>
      <c r="C142" s="56" t="s">
        <v>6</v>
      </c>
      <c r="D142" s="56">
        <v>1</v>
      </c>
      <c r="E142" s="49"/>
      <c r="F142" s="49">
        <f t="shared" ref="F142:F153" si="26">E142*D142</f>
        <v>0</v>
      </c>
      <c r="G142" s="98"/>
    </row>
    <row r="143" spans="1:7" s="6" customFormat="1" ht="12.75">
      <c r="A143" s="67"/>
      <c r="B143" s="52" t="s">
        <v>122</v>
      </c>
      <c r="C143" s="56" t="s">
        <v>6</v>
      </c>
      <c r="D143" s="56">
        <v>1</v>
      </c>
      <c r="E143" s="49"/>
      <c r="F143" s="49">
        <f t="shared" ref="F143" si="27">E143*D143</f>
        <v>0</v>
      </c>
      <c r="G143" s="98"/>
    </row>
    <row r="144" spans="1:7" s="6" customFormat="1" ht="12.75">
      <c r="A144" s="67"/>
      <c r="B144" s="52" t="s">
        <v>74</v>
      </c>
      <c r="C144" s="56" t="s">
        <v>7</v>
      </c>
      <c r="D144" s="56">
        <v>4</v>
      </c>
      <c r="E144" s="49"/>
      <c r="F144" s="49">
        <f t="shared" si="26"/>
        <v>0</v>
      </c>
      <c r="G144" s="98"/>
    </row>
    <row r="145" spans="1:7" s="6" customFormat="1" ht="12.75">
      <c r="A145" s="67"/>
      <c r="B145" s="52" t="s">
        <v>158</v>
      </c>
      <c r="C145" s="56" t="s">
        <v>7</v>
      </c>
      <c r="D145" s="56">
        <v>26</v>
      </c>
      <c r="E145" s="49"/>
      <c r="F145" s="49">
        <f t="shared" si="26"/>
        <v>0</v>
      </c>
      <c r="G145" s="98"/>
    </row>
    <row r="146" spans="1:7" s="6" customFormat="1" ht="12.75">
      <c r="A146" s="67"/>
      <c r="B146" s="52" t="s">
        <v>159</v>
      </c>
      <c r="C146" s="56" t="s">
        <v>7</v>
      </c>
      <c r="D146" s="56">
        <v>1</v>
      </c>
      <c r="E146" s="49"/>
      <c r="F146" s="49">
        <f t="shared" ref="F146" si="28">E146*D146</f>
        <v>0</v>
      </c>
      <c r="G146" s="98"/>
    </row>
    <row r="147" spans="1:7" s="6" customFormat="1" ht="12.75">
      <c r="A147" s="67"/>
      <c r="B147" s="52" t="s">
        <v>120</v>
      </c>
      <c r="C147" s="56" t="s">
        <v>7</v>
      </c>
      <c r="D147" s="56">
        <v>6</v>
      </c>
      <c r="E147" s="49"/>
      <c r="F147" s="49">
        <f t="shared" ref="F147:F148" si="29">E147*D147</f>
        <v>0</v>
      </c>
      <c r="G147" s="98"/>
    </row>
    <row r="148" spans="1:7" s="6" customFormat="1" ht="12.75">
      <c r="A148" s="67"/>
      <c r="B148" s="52" t="s">
        <v>188</v>
      </c>
      <c r="C148" s="56" t="s">
        <v>7</v>
      </c>
      <c r="D148" s="56">
        <v>3</v>
      </c>
      <c r="E148" s="49"/>
      <c r="F148" s="49">
        <f t="shared" si="29"/>
        <v>0</v>
      </c>
      <c r="G148" s="98"/>
    </row>
    <row r="149" spans="1:7" s="6" customFormat="1" ht="12.75">
      <c r="A149" s="67"/>
      <c r="B149" s="52" t="s">
        <v>75</v>
      </c>
      <c r="C149" s="56" t="s">
        <v>7</v>
      </c>
      <c r="D149" s="56">
        <v>3</v>
      </c>
      <c r="E149" s="49"/>
      <c r="F149" s="49">
        <f t="shared" si="26"/>
        <v>0</v>
      </c>
      <c r="G149" s="98"/>
    </row>
    <row r="150" spans="1:7" s="6" customFormat="1" ht="12.75">
      <c r="A150" s="66"/>
      <c r="B150" s="52" t="s">
        <v>76</v>
      </c>
      <c r="C150" s="56" t="s">
        <v>7</v>
      </c>
      <c r="D150" s="56">
        <v>1</v>
      </c>
      <c r="E150" s="49"/>
      <c r="F150" s="49">
        <f t="shared" si="26"/>
        <v>0</v>
      </c>
      <c r="G150" s="98"/>
    </row>
    <row r="151" spans="1:7" s="6" customFormat="1" ht="12.75">
      <c r="A151" s="66"/>
      <c r="B151" s="52" t="s">
        <v>191</v>
      </c>
      <c r="C151" s="56" t="s">
        <v>6</v>
      </c>
      <c r="D151" s="56">
        <v>1</v>
      </c>
      <c r="E151" s="49"/>
      <c r="F151" s="49">
        <f t="shared" si="26"/>
        <v>0</v>
      </c>
      <c r="G151" s="98"/>
    </row>
    <row r="152" spans="1:7" s="6" customFormat="1" ht="12.75">
      <c r="A152" s="66"/>
      <c r="B152" s="52" t="s">
        <v>77</v>
      </c>
      <c r="C152" s="56" t="s">
        <v>6</v>
      </c>
      <c r="D152" s="56">
        <v>1</v>
      </c>
      <c r="E152" s="49"/>
      <c r="F152" s="49">
        <f t="shared" si="26"/>
        <v>0</v>
      </c>
      <c r="G152" s="98"/>
    </row>
    <row r="153" spans="1:7" s="6" customFormat="1" ht="12.75">
      <c r="A153" s="66"/>
      <c r="B153" s="52" t="s">
        <v>123</v>
      </c>
      <c r="C153" s="56" t="s">
        <v>6</v>
      </c>
      <c r="D153" s="56">
        <v>1</v>
      </c>
      <c r="E153" s="49"/>
      <c r="F153" s="49">
        <f t="shared" si="26"/>
        <v>0</v>
      </c>
      <c r="G153" s="98"/>
    </row>
    <row r="154" spans="1:7" ht="6" customHeight="1" thickBot="1">
      <c r="A154" s="66"/>
      <c r="B154" s="43"/>
      <c r="C154" s="79"/>
      <c r="D154" s="79"/>
      <c r="E154" s="85"/>
      <c r="F154" s="46"/>
      <c r="G154" s="100"/>
    </row>
    <row r="155" spans="1:7" s="2" customFormat="1" ht="16.5" thickBot="1">
      <c r="A155" s="58"/>
      <c r="B155" s="39" t="s">
        <v>124</v>
      </c>
      <c r="C155" s="40"/>
      <c r="D155" s="40"/>
      <c r="E155" s="41"/>
      <c r="F155" s="42">
        <f>SUM(F141:F154)</f>
        <v>0</v>
      </c>
    </row>
    <row r="156" spans="1:7" ht="9" customHeight="1">
      <c r="A156" s="66"/>
      <c r="B156" s="77"/>
      <c r="C156" s="79"/>
      <c r="D156" s="79"/>
      <c r="E156" s="85"/>
      <c r="F156" s="85"/>
      <c r="G156" s="100"/>
    </row>
    <row r="157" spans="1:7" s="4" customFormat="1" ht="15.75">
      <c r="A157" s="93"/>
      <c r="B157" s="94" t="s">
        <v>73</v>
      </c>
      <c r="C157" s="95"/>
      <c r="D157" s="95"/>
      <c r="E157" s="96"/>
      <c r="F157" s="96"/>
      <c r="G157" s="97"/>
    </row>
    <row r="158" spans="1:7" s="4" customFormat="1" ht="4.5" customHeight="1">
      <c r="A158" s="67"/>
      <c r="B158" s="102"/>
      <c r="C158" s="103"/>
      <c r="D158" s="103"/>
      <c r="E158" s="104"/>
      <c r="F158" s="104"/>
      <c r="G158" s="97"/>
    </row>
    <row r="159" spans="1:7" s="6" customFormat="1" ht="12.75">
      <c r="A159" s="66">
        <v>1</v>
      </c>
      <c r="B159" s="43" t="s">
        <v>147</v>
      </c>
      <c r="C159" s="79"/>
      <c r="D159" s="80"/>
      <c r="E159" s="55"/>
      <c r="F159" s="78"/>
      <c r="G159" s="100"/>
    </row>
    <row r="160" spans="1:7" s="6" customFormat="1" ht="12.75">
      <c r="A160" s="66"/>
      <c r="B160" s="52" t="s">
        <v>78</v>
      </c>
      <c r="C160" s="88"/>
      <c r="D160" s="89"/>
      <c r="E160" s="105"/>
      <c r="F160" s="55"/>
      <c r="G160" s="101"/>
    </row>
    <row r="161" spans="1:7" ht="12.75">
      <c r="A161" s="68"/>
      <c r="B161" s="57" t="s">
        <v>192</v>
      </c>
      <c r="C161" s="56" t="s">
        <v>6</v>
      </c>
      <c r="D161" s="56">
        <v>1</v>
      </c>
      <c r="E161" s="55"/>
      <c r="F161" s="49">
        <f t="shared" ref="F161:F166" si="30">+D161*E161</f>
        <v>0</v>
      </c>
      <c r="G161" s="101"/>
    </row>
    <row r="162" spans="1:7" ht="12.75">
      <c r="A162" s="68"/>
      <c r="B162" s="57" t="s">
        <v>79</v>
      </c>
      <c r="C162" s="56" t="s">
        <v>6</v>
      </c>
      <c r="D162" s="56">
        <v>1</v>
      </c>
      <c r="E162" s="55"/>
      <c r="F162" s="49">
        <f t="shared" si="30"/>
        <v>0</v>
      </c>
      <c r="G162" s="101"/>
    </row>
    <row r="163" spans="1:7" ht="12.75">
      <c r="A163" s="66"/>
      <c r="B163" s="57" t="s">
        <v>80</v>
      </c>
      <c r="C163" s="56" t="s">
        <v>5</v>
      </c>
      <c r="D163" s="56">
        <v>11</v>
      </c>
      <c r="E163" s="55"/>
      <c r="F163" s="49">
        <f t="shared" si="30"/>
        <v>0</v>
      </c>
      <c r="G163" s="101"/>
    </row>
    <row r="164" spans="1:7" ht="12.75">
      <c r="A164" s="66"/>
      <c r="B164" s="57" t="s">
        <v>81</v>
      </c>
      <c r="C164" s="56" t="s">
        <v>5</v>
      </c>
      <c r="D164" s="56">
        <f>D111*2+D110</f>
        <v>45</v>
      </c>
      <c r="E164" s="55"/>
      <c r="F164" s="49">
        <f t="shared" si="30"/>
        <v>0</v>
      </c>
      <c r="G164" s="101"/>
    </row>
    <row r="165" spans="1:7" ht="12.75">
      <c r="A165" s="66"/>
      <c r="B165" s="57" t="s">
        <v>82</v>
      </c>
      <c r="C165" s="56" t="s">
        <v>5</v>
      </c>
      <c r="D165" s="56">
        <v>1</v>
      </c>
      <c r="E165" s="55"/>
      <c r="F165" s="49">
        <f t="shared" si="30"/>
        <v>0</v>
      </c>
      <c r="G165" s="101"/>
    </row>
    <row r="166" spans="1:7" ht="12.75">
      <c r="A166" s="66"/>
      <c r="B166" s="57" t="s">
        <v>83</v>
      </c>
      <c r="C166" s="56" t="s">
        <v>5</v>
      </c>
      <c r="D166" s="56">
        <v>1</v>
      </c>
      <c r="E166" s="55"/>
      <c r="F166" s="49">
        <f t="shared" si="30"/>
        <v>0</v>
      </c>
      <c r="G166" s="101"/>
    </row>
    <row r="167" spans="1:7" ht="12.75">
      <c r="A167" s="66"/>
      <c r="B167" s="57" t="s">
        <v>131</v>
      </c>
      <c r="C167" s="56" t="s">
        <v>5</v>
      </c>
      <c r="D167" s="56">
        <v>1</v>
      </c>
      <c r="E167" s="55"/>
      <c r="F167" s="49">
        <f t="shared" ref="F167:F168" si="31">+D167*E167</f>
        <v>0</v>
      </c>
      <c r="G167" s="101"/>
    </row>
    <row r="168" spans="1:7" ht="12.75">
      <c r="A168" s="66"/>
      <c r="B168" s="57" t="s">
        <v>198</v>
      </c>
      <c r="C168" s="56" t="s">
        <v>6</v>
      </c>
      <c r="D168" s="56">
        <v>1</v>
      </c>
      <c r="E168" s="55"/>
      <c r="F168" s="49">
        <f t="shared" si="31"/>
        <v>0</v>
      </c>
      <c r="G168" s="101"/>
    </row>
    <row r="169" spans="1:7" ht="12.75">
      <c r="A169" s="66"/>
      <c r="B169" s="57" t="s">
        <v>127</v>
      </c>
      <c r="C169" s="56" t="s">
        <v>5</v>
      </c>
      <c r="D169" s="56">
        <v>2</v>
      </c>
      <c r="E169" s="55"/>
      <c r="F169" s="49">
        <f t="shared" ref="F169" si="32">+D169*E169</f>
        <v>0</v>
      </c>
      <c r="G169" s="101"/>
    </row>
    <row r="170" spans="1:7" ht="12.75">
      <c r="A170" s="66"/>
      <c r="B170" s="57" t="s">
        <v>193</v>
      </c>
      <c r="C170" s="56" t="s">
        <v>5</v>
      </c>
      <c r="D170" s="56">
        <v>2</v>
      </c>
      <c r="E170" s="55"/>
      <c r="F170" s="49">
        <f t="shared" ref="F170" si="33">+D170*E170</f>
        <v>0</v>
      </c>
      <c r="G170" s="101"/>
    </row>
    <row r="171" spans="1:7" ht="12.75">
      <c r="A171" s="66"/>
      <c r="B171" s="57" t="s">
        <v>125</v>
      </c>
      <c r="C171" s="106" t="s">
        <v>6</v>
      </c>
      <c r="D171" s="56">
        <v>1</v>
      </c>
      <c r="E171" s="55"/>
      <c r="F171" s="49">
        <f>+D171*E171</f>
        <v>0</v>
      </c>
      <c r="G171" s="101"/>
    </row>
    <row r="172" spans="1:7" ht="12.75">
      <c r="A172" s="66"/>
      <c r="B172" s="57" t="s">
        <v>8</v>
      </c>
      <c r="C172" s="106" t="s">
        <v>6</v>
      </c>
      <c r="D172" s="56">
        <v>1</v>
      </c>
      <c r="E172" s="55"/>
      <c r="F172" s="49">
        <f t="shared" ref="F172" si="34">+D172*E172</f>
        <v>0</v>
      </c>
      <c r="G172" s="101"/>
    </row>
    <row r="173" spans="1:7" ht="12.75">
      <c r="A173" s="66"/>
      <c r="B173" s="57" t="s">
        <v>126</v>
      </c>
      <c r="C173" s="106" t="s">
        <v>6</v>
      </c>
      <c r="D173" s="56">
        <v>1</v>
      </c>
      <c r="E173" s="55"/>
      <c r="F173" s="49">
        <f>+D173*E173</f>
        <v>0</v>
      </c>
      <c r="G173" s="101"/>
    </row>
    <row r="174" spans="1:7" s="6" customFormat="1" ht="12.75">
      <c r="A174" s="66"/>
      <c r="B174" s="57" t="s">
        <v>194</v>
      </c>
      <c r="C174" s="106" t="s">
        <v>6</v>
      </c>
      <c r="D174" s="56">
        <v>1</v>
      </c>
      <c r="E174" s="49"/>
      <c r="F174" s="49">
        <f t="shared" ref="F174" si="35">E174*D174</f>
        <v>0</v>
      </c>
      <c r="G174" s="98"/>
    </row>
    <row r="175" spans="1:7" ht="12.75">
      <c r="A175" s="66"/>
      <c r="B175" s="43" t="s">
        <v>84</v>
      </c>
      <c r="C175" s="106"/>
      <c r="D175" s="79"/>
      <c r="E175" s="84"/>
      <c r="F175" s="46">
        <f>SUBTOTAL(9,F161:F174)</f>
        <v>0</v>
      </c>
      <c r="G175" s="100"/>
    </row>
    <row r="176" spans="1:7" ht="9" customHeight="1">
      <c r="A176" s="66"/>
      <c r="B176" s="43"/>
      <c r="C176" s="106"/>
      <c r="D176" s="79"/>
      <c r="E176" s="84"/>
      <c r="F176" s="46"/>
      <c r="G176" s="100"/>
    </row>
    <row r="177" spans="1:7" s="6" customFormat="1" ht="12.75">
      <c r="A177" s="66">
        <v>2</v>
      </c>
      <c r="B177" s="43" t="s">
        <v>148</v>
      </c>
      <c r="C177" s="88"/>
      <c r="D177" s="89"/>
      <c r="E177" s="55"/>
      <c r="F177" s="55"/>
      <c r="G177" s="100"/>
    </row>
    <row r="178" spans="1:7" ht="12.75">
      <c r="A178" s="68"/>
      <c r="B178" s="47" t="s">
        <v>195</v>
      </c>
      <c r="C178" s="48" t="s">
        <v>6</v>
      </c>
      <c r="D178" s="48">
        <v>1</v>
      </c>
      <c r="E178" s="50"/>
      <c r="F178" s="50">
        <f>+D178*E178</f>
        <v>0</v>
      </c>
      <c r="G178" s="100"/>
    </row>
    <row r="179" spans="1:7" ht="12.75">
      <c r="A179" s="68"/>
      <c r="B179" s="43" t="s">
        <v>87</v>
      </c>
      <c r="C179" s="88"/>
      <c r="D179" s="48"/>
      <c r="E179" s="84"/>
      <c r="F179" s="45">
        <f>SUBTOTAL(9,F177:F178)</f>
        <v>0</v>
      </c>
      <c r="G179" s="100"/>
    </row>
    <row r="180" spans="1:7" ht="7.5" customHeight="1">
      <c r="A180" s="68"/>
      <c r="B180" s="43"/>
      <c r="C180" s="79"/>
      <c r="D180" s="48"/>
      <c r="E180" s="85"/>
      <c r="F180" s="46"/>
      <c r="G180" s="100"/>
    </row>
    <row r="181" spans="1:7" s="6" customFormat="1" ht="12.75">
      <c r="A181" s="68">
        <v>3</v>
      </c>
      <c r="B181" s="43" t="s">
        <v>71</v>
      </c>
      <c r="C181" s="79"/>
      <c r="D181" s="48"/>
      <c r="E181" s="78"/>
      <c r="F181" s="78"/>
      <c r="G181" s="99"/>
    </row>
    <row r="182" spans="1:7" ht="12.75">
      <c r="A182" s="66"/>
      <c r="B182" s="47" t="s">
        <v>197</v>
      </c>
      <c r="C182" s="48" t="s">
        <v>6</v>
      </c>
      <c r="D182" s="56">
        <v>1</v>
      </c>
      <c r="E182" s="78"/>
      <c r="F182" s="50">
        <f t="shared" ref="F182:F190" si="36">+D182*E182</f>
        <v>0</v>
      </c>
      <c r="G182" s="99"/>
    </row>
    <row r="183" spans="1:7" ht="12.75">
      <c r="A183" s="66"/>
      <c r="B183" s="47" t="s">
        <v>196</v>
      </c>
      <c r="C183" s="48" t="s">
        <v>5</v>
      </c>
      <c r="D183" s="56">
        <v>1</v>
      </c>
      <c r="E183" s="78"/>
      <c r="F183" s="50">
        <f t="shared" ref="F183" si="37">+D183*E183</f>
        <v>0</v>
      </c>
      <c r="G183" s="99"/>
    </row>
    <row r="184" spans="1:7" ht="12.75">
      <c r="A184" s="66"/>
      <c r="B184" s="47" t="s">
        <v>88</v>
      </c>
      <c r="C184" s="48" t="s">
        <v>5</v>
      </c>
      <c r="D184" s="56">
        <v>5</v>
      </c>
      <c r="E184" s="78"/>
      <c r="F184" s="50">
        <f t="shared" si="36"/>
        <v>0</v>
      </c>
      <c r="G184" s="99"/>
    </row>
    <row r="185" spans="1:7" ht="12.75">
      <c r="A185" s="66"/>
      <c r="B185" s="47" t="s">
        <v>89</v>
      </c>
      <c r="C185" s="48" t="s">
        <v>5</v>
      </c>
      <c r="D185" s="56">
        <v>5</v>
      </c>
      <c r="E185" s="78"/>
      <c r="F185" s="50">
        <f t="shared" si="36"/>
        <v>0</v>
      </c>
      <c r="G185" s="99"/>
    </row>
    <row r="186" spans="1:7" ht="12.75">
      <c r="A186" s="66"/>
      <c r="B186" s="47" t="s">
        <v>90</v>
      </c>
      <c r="C186" s="48" t="s">
        <v>5</v>
      </c>
      <c r="D186" s="56">
        <v>5</v>
      </c>
      <c r="E186" s="78"/>
      <c r="F186" s="50">
        <f t="shared" si="36"/>
        <v>0</v>
      </c>
      <c r="G186" s="99"/>
    </row>
    <row r="187" spans="1:7" ht="12.75">
      <c r="A187" s="68"/>
      <c r="B187" s="47" t="s">
        <v>91</v>
      </c>
      <c r="C187" s="48" t="s">
        <v>6</v>
      </c>
      <c r="D187" s="56">
        <v>1</v>
      </c>
      <c r="E187" s="78"/>
      <c r="F187" s="50">
        <f t="shared" si="36"/>
        <v>0</v>
      </c>
      <c r="G187" s="99"/>
    </row>
    <row r="188" spans="1:7" ht="12.75">
      <c r="A188" s="68"/>
      <c r="B188" s="47" t="s">
        <v>92</v>
      </c>
      <c r="C188" s="48" t="s">
        <v>6</v>
      </c>
      <c r="D188" s="56">
        <v>1</v>
      </c>
      <c r="E188" s="78"/>
      <c r="F188" s="50">
        <f t="shared" si="36"/>
        <v>0</v>
      </c>
      <c r="G188" s="99"/>
    </row>
    <row r="189" spans="1:7" ht="12.75">
      <c r="A189" s="68"/>
      <c r="B189" s="47" t="s">
        <v>93</v>
      </c>
      <c r="C189" s="48" t="s">
        <v>6</v>
      </c>
      <c r="D189" s="48">
        <v>1</v>
      </c>
      <c r="E189" s="78"/>
      <c r="F189" s="50">
        <f t="shared" si="36"/>
        <v>0</v>
      </c>
      <c r="G189" s="99"/>
    </row>
    <row r="190" spans="1:7" ht="12.75">
      <c r="A190" s="68"/>
      <c r="B190" s="47" t="s">
        <v>94</v>
      </c>
      <c r="C190" s="48" t="s">
        <v>6</v>
      </c>
      <c r="D190" s="48">
        <v>1</v>
      </c>
      <c r="E190" s="78"/>
      <c r="F190" s="50">
        <f t="shared" si="36"/>
        <v>0</v>
      </c>
      <c r="G190" s="99"/>
    </row>
    <row r="191" spans="1:7" ht="12.75">
      <c r="A191" s="66"/>
      <c r="B191" s="43" t="s">
        <v>95</v>
      </c>
      <c r="C191" s="79"/>
      <c r="D191" s="48"/>
      <c r="E191" s="78"/>
      <c r="F191" s="46">
        <f>SUBTOTAL(9,F182:F190)</f>
        <v>0</v>
      </c>
      <c r="G191" s="99"/>
    </row>
    <row r="192" spans="1:7" ht="6" customHeight="1">
      <c r="A192" s="66"/>
      <c r="B192" s="43"/>
      <c r="C192" s="79"/>
      <c r="D192" s="79"/>
      <c r="E192" s="85"/>
      <c r="F192" s="46"/>
      <c r="G192" s="100"/>
    </row>
    <row r="193" spans="1:7" s="6" customFormat="1" ht="12.75">
      <c r="A193" s="66">
        <v>4</v>
      </c>
      <c r="B193" s="43" t="s">
        <v>207</v>
      </c>
      <c r="C193" s="79"/>
      <c r="D193" s="80"/>
      <c r="E193" s="78"/>
      <c r="F193" s="78"/>
      <c r="G193" s="99"/>
    </row>
    <row r="194" spans="1:7" s="6" customFormat="1" ht="12.75">
      <c r="A194" s="66"/>
      <c r="B194" s="47" t="s">
        <v>195</v>
      </c>
      <c r="C194" s="106" t="s">
        <v>6</v>
      </c>
      <c r="D194" s="56">
        <v>1</v>
      </c>
      <c r="E194" s="55"/>
      <c r="F194" s="49">
        <f>+D194*E194</f>
        <v>0</v>
      </c>
      <c r="G194" s="99"/>
    </row>
    <row r="195" spans="1:7" ht="12.75">
      <c r="A195" s="66"/>
      <c r="B195" s="43" t="s">
        <v>86</v>
      </c>
      <c r="C195" s="79"/>
      <c r="D195" s="79"/>
      <c r="E195" s="85"/>
      <c r="F195" s="46">
        <f>SUBTOTAL(9,F194:F194)</f>
        <v>0</v>
      </c>
      <c r="G195" s="100"/>
    </row>
    <row r="196" spans="1:7" ht="8.25" customHeight="1">
      <c r="A196" s="66"/>
      <c r="B196" s="43"/>
      <c r="C196" s="79"/>
      <c r="D196" s="79"/>
      <c r="E196" s="85"/>
      <c r="F196" s="46"/>
      <c r="G196" s="100"/>
    </row>
    <row r="197" spans="1:7" s="6" customFormat="1" ht="12.75">
      <c r="A197" s="66">
        <v>5</v>
      </c>
      <c r="B197" s="43" t="s">
        <v>85</v>
      </c>
      <c r="C197" s="79"/>
      <c r="D197" s="80"/>
      <c r="E197" s="78"/>
      <c r="F197" s="78"/>
      <c r="G197" s="99"/>
    </row>
    <row r="198" spans="1:7" s="6" customFormat="1" ht="12.75">
      <c r="A198" s="66"/>
      <c r="B198" s="57" t="s">
        <v>167</v>
      </c>
      <c r="C198" s="106" t="s">
        <v>5</v>
      </c>
      <c r="D198" s="56">
        <v>1</v>
      </c>
      <c r="E198" s="55"/>
      <c r="F198" s="49">
        <f>+D198*E198</f>
        <v>0</v>
      </c>
      <c r="G198" s="99"/>
    </row>
    <row r="199" spans="1:7" s="6" customFormat="1" ht="12.75">
      <c r="A199" s="66"/>
      <c r="B199" s="57" t="s">
        <v>168</v>
      </c>
      <c r="C199" s="106" t="s">
        <v>5</v>
      </c>
      <c r="D199" s="56">
        <v>1</v>
      </c>
      <c r="E199" s="55"/>
      <c r="F199" s="49">
        <f>+D199*E199</f>
        <v>0</v>
      </c>
      <c r="G199" s="99"/>
    </row>
    <row r="200" spans="1:7" ht="12.75">
      <c r="A200" s="66"/>
      <c r="B200" s="43" t="s">
        <v>86</v>
      </c>
      <c r="C200" s="79"/>
      <c r="D200" s="79"/>
      <c r="E200" s="85"/>
      <c r="F200" s="46">
        <f>SUBTOTAL(9,F198:F199)</f>
        <v>0</v>
      </c>
      <c r="G200" s="100"/>
    </row>
    <row r="201" spans="1:7" ht="8.25" customHeight="1">
      <c r="A201" s="66"/>
      <c r="B201" s="43"/>
      <c r="C201" s="79"/>
      <c r="D201" s="79"/>
      <c r="E201" s="85"/>
      <c r="F201" s="46"/>
      <c r="G201" s="100"/>
    </row>
    <row r="202" spans="1:7" s="6" customFormat="1" ht="12.75">
      <c r="A202" s="66">
        <v>6</v>
      </c>
      <c r="B202" s="43" t="s">
        <v>199</v>
      </c>
      <c r="C202" s="79"/>
      <c r="D202" s="80"/>
      <c r="E202" s="78"/>
      <c r="F202" s="78"/>
      <c r="G202" s="99"/>
    </row>
    <row r="203" spans="1:7" s="6" customFormat="1" ht="12.75">
      <c r="A203" s="66"/>
      <c r="B203" s="57" t="s">
        <v>200</v>
      </c>
      <c r="C203" s="106" t="s">
        <v>6</v>
      </c>
      <c r="D203" s="56">
        <v>1</v>
      </c>
      <c r="E203" s="55"/>
      <c r="F203" s="49">
        <f>+D203*E203</f>
        <v>0</v>
      </c>
      <c r="G203" s="99"/>
    </row>
    <row r="204" spans="1:7" ht="12.75">
      <c r="A204" s="66"/>
      <c r="B204" s="43" t="s">
        <v>86</v>
      </c>
      <c r="C204" s="79"/>
      <c r="D204" s="79"/>
      <c r="E204" s="85"/>
      <c r="F204" s="46">
        <f>SUBTOTAL(9,F203:F203)</f>
        <v>0</v>
      </c>
      <c r="G204" s="100"/>
    </row>
    <row r="205" spans="1:7" ht="8.25" customHeight="1" thickBot="1">
      <c r="A205" s="66"/>
      <c r="B205" s="43"/>
      <c r="C205" s="79"/>
      <c r="D205" s="79"/>
      <c r="E205" s="85"/>
      <c r="F205" s="46"/>
      <c r="G205" s="100"/>
    </row>
    <row r="206" spans="1:7" s="2" customFormat="1" ht="16.5" thickBot="1">
      <c r="A206" s="66"/>
      <c r="B206" s="39" t="s">
        <v>96</v>
      </c>
      <c r="C206" s="40"/>
      <c r="D206" s="40"/>
      <c r="E206" s="41"/>
      <c r="F206" s="42">
        <f>SUBTOTAL(9,F157:F205)</f>
        <v>0</v>
      </c>
      <c r="G206" s="99"/>
    </row>
    <row r="207" spans="1:7" ht="6" customHeight="1">
      <c r="A207" s="66"/>
      <c r="G207" s="100"/>
    </row>
    <row r="208" spans="1:7" s="4" customFormat="1" ht="15.75">
      <c r="A208" s="93"/>
      <c r="B208" s="94" t="s">
        <v>11</v>
      </c>
      <c r="C208" s="95"/>
      <c r="D208" s="95"/>
      <c r="E208" s="96"/>
      <c r="F208" s="96"/>
      <c r="G208" s="97"/>
    </row>
    <row r="209" spans="1:7" s="4" customFormat="1" ht="6" customHeight="1">
      <c r="A209" s="67"/>
      <c r="B209" s="102"/>
      <c r="C209" s="103"/>
      <c r="D209" s="103"/>
      <c r="E209" s="104"/>
      <c r="F209" s="104"/>
      <c r="G209" s="97"/>
    </row>
    <row r="210" spans="1:7" ht="12.75">
      <c r="A210" s="66"/>
      <c r="B210" s="57" t="s">
        <v>201</v>
      </c>
      <c r="C210" s="88" t="s">
        <v>6</v>
      </c>
      <c r="D210" s="56">
        <v>1</v>
      </c>
      <c r="E210" s="55"/>
      <c r="F210" s="49">
        <f t="shared" ref="F210" si="38">+D210*E210</f>
        <v>0</v>
      </c>
      <c r="G210" s="101"/>
    </row>
    <row r="211" spans="1:7" ht="6" customHeight="1" thickBot="1">
      <c r="A211" s="66"/>
      <c r="B211" s="43"/>
      <c r="C211" s="79"/>
      <c r="D211" s="79"/>
      <c r="E211" s="85"/>
      <c r="F211" s="46"/>
      <c r="G211" s="100"/>
    </row>
    <row r="212" spans="1:7" s="2" customFormat="1" ht="16.5" thickBot="1">
      <c r="A212" s="66"/>
      <c r="B212" s="39" t="s">
        <v>128</v>
      </c>
      <c r="C212" s="40"/>
      <c r="D212" s="40"/>
      <c r="E212" s="41"/>
      <c r="F212" s="42">
        <f>SUBTOTAL(9,F208:F211)</f>
        <v>0</v>
      </c>
      <c r="G212" s="99"/>
    </row>
    <row r="213" spans="1:7" ht="6" customHeight="1"/>
    <row r="214" spans="1:7" ht="12.75" thickBot="1"/>
    <row r="215" spans="1:7" ht="16.5" thickBot="1">
      <c r="A215" s="151" t="s">
        <v>208</v>
      </c>
      <c r="B215" s="152"/>
      <c r="C215" s="152"/>
      <c r="D215" s="152"/>
      <c r="E215" s="152"/>
      <c r="F215" s="153"/>
    </row>
    <row r="216" spans="1:7" ht="16.5" thickBot="1">
      <c r="A216" s="145" t="s">
        <v>218</v>
      </c>
      <c r="B216" s="146"/>
      <c r="C216" s="146"/>
      <c r="D216" s="146"/>
      <c r="E216" s="146"/>
      <c r="F216" s="147"/>
    </row>
    <row r="217" spans="1:7" ht="7.5" customHeight="1">
      <c r="A217" s="133"/>
      <c r="B217" s="134"/>
      <c r="C217" s="135"/>
      <c r="D217" s="136"/>
      <c r="E217" s="137"/>
      <c r="F217" s="138"/>
    </row>
    <row r="218" spans="1:7" ht="12.75">
      <c r="A218" s="112" t="s">
        <v>213</v>
      </c>
      <c r="B218" s="47" t="s">
        <v>209</v>
      </c>
      <c r="C218" s="48" t="s">
        <v>214</v>
      </c>
      <c r="D218" s="56">
        <v>1</v>
      </c>
      <c r="E218" s="78"/>
      <c r="F218" s="126">
        <f>+D218*E218</f>
        <v>0</v>
      </c>
    </row>
    <row r="219" spans="1:7" ht="12.75">
      <c r="A219" s="112" t="s">
        <v>215</v>
      </c>
      <c r="B219" s="47" t="s">
        <v>210</v>
      </c>
      <c r="C219" s="48" t="s">
        <v>214</v>
      </c>
      <c r="D219" s="56">
        <v>1</v>
      </c>
      <c r="E219" s="78"/>
      <c r="F219" s="126">
        <f t="shared" ref="F219:F221" si="39">+D219*E219</f>
        <v>0</v>
      </c>
    </row>
    <row r="220" spans="1:7" ht="12.75">
      <c r="A220" s="112" t="s">
        <v>216</v>
      </c>
      <c r="B220" s="47" t="s">
        <v>211</v>
      </c>
      <c r="C220" s="48" t="s">
        <v>214</v>
      </c>
      <c r="D220" s="56">
        <v>1</v>
      </c>
      <c r="E220" s="78"/>
      <c r="F220" s="126">
        <f t="shared" si="39"/>
        <v>0</v>
      </c>
    </row>
    <row r="221" spans="1:7" ht="13.5" thickBot="1">
      <c r="A221" s="127" t="s">
        <v>217</v>
      </c>
      <c r="B221" s="128" t="s">
        <v>212</v>
      </c>
      <c r="C221" s="129" t="s">
        <v>214</v>
      </c>
      <c r="D221" s="130">
        <v>1</v>
      </c>
      <c r="E221" s="131"/>
      <c r="F221" s="132">
        <f t="shared" si="39"/>
        <v>0</v>
      </c>
    </row>
    <row r="222" spans="1:7" ht="15">
      <c r="A222" s="123"/>
      <c r="B222" s="124"/>
      <c r="C222" s="124"/>
      <c r="D222" s="123"/>
      <c r="E222" s="123"/>
      <c r="F222" s="125"/>
    </row>
    <row r="223" spans="1:7" ht="12.75" thickBot="1"/>
    <row r="224" spans="1:7" ht="16.5" thickBot="1">
      <c r="A224" s="151" t="s">
        <v>67</v>
      </c>
      <c r="B224" s="152"/>
      <c r="C224" s="152"/>
      <c r="D224" s="152"/>
      <c r="E224" s="152"/>
      <c r="F224" s="153"/>
    </row>
    <row r="225" spans="1:6" ht="12.75">
      <c r="A225" s="175" t="s">
        <v>66</v>
      </c>
      <c r="B225" s="176"/>
      <c r="C225" s="176"/>
      <c r="D225" s="176"/>
      <c r="E225" s="177"/>
      <c r="F225" s="121" t="s">
        <v>4</v>
      </c>
    </row>
    <row r="226" spans="1:6" ht="12.75">
      <c r="A226" s="111" t="s">
        <v>132</v>
      </c>
      <c r="B226" s="164" t="str">
        <f>B10</f>
        <v>Travaux préparatoires</v>
      </c>
      <c r="C226" s="165"/>
      <c r="D226" s="165"/>
      <c r="E226" s="166"/>
      <c r="F226" s="64">
        <f>F22</f>
        <v>0</v>
      </c>
    </row>
    <row r="227" spans="1:6" ht="12.75">
      <c r="A227" s="112" t="s">
        <v>133</v>
      </c>
      <c r="B227" s="164" t="str">
        <f>B24</f>
        <v xml:space="preserve">Structure du réseau de protection </v>
      </c>
      <c r="C227" s="165"/>
      <c r="D227" s="165"/>
      <c r="E227" s="166"/>
      <c r="F227" s="64">
        <f>F31</f>
        <v>0</v>
      </c>
    </row>
    <row r="228" spans="1:6" ht="12.75">
      <c r="A228" s="112" t="s">
        <v>134</v>
      </c>
      <c r="B228" s="164" t="str">
        <f>B33</f>
        <v>Alimentation générale du site - réseau Normal / Secours</v>
      </c>
      <c r="C228" s="165"/>
      <c r="D228" s="165"/>
      <c r="E228" s="166"/>
      <c r="F228" s="64">
        <f>F36</f>
        <v>0</v>
      </c>
    </row>
    <row r="229" spans="1:6" ht="12.75">
      <c r="A229" s="112" t="s">
        <v>135</v>
      </c>
      <c r="B229" s="164" t="str">
        <f>B38</f>
        <v>Alimentation générale - réseau Ondulé</v>
      </c>
      <c r="C229" s="165"/>
      <c r="D229" s="165"/>
      <c r="E229" s="166"/>
      <c r="F229" s="65">
        <f>F40</f>
        <v>0</v>
      </c>
    </row>
    <row r="230" spans="1:6" ht="12.75">
      <c r="A230" s="112" t="s">
        <v>136</v>
      </c>
      <c r="B230" s="164" t="str">
        <f>B42</f>
        <v>Armoires électriques</v>
      </c>
      <c r="C230" s="165"/>
      <c r="D230" s="165"/>
      <c r="E230" s="166"/>
      <c r="F230" s="65">
        <f>F46</f>
        <v>0</v>
      </c>
    </row>
    <row r="231" spans="1:6" ht="12.75">
      <c r="A231" s="112" t="s">
        <v>137</v>
      </c>
      <c r="B231" s="164" t="str">
        <f>B48</f>
        <v xml:space="preserve">Equipements liés aux armoires </v>
      </c>
      <c r="C231" s="165"/>
      <c r="D231" s="165"/>
      <c r="E231" s="166"/>
      <c r="F231" s="65">
        <f>F53</f>
        <v>0</v>
      </c>
    </row>
    <row r="232" spans="1:6" ht="12.75">
      <c r="A232" s="112" t="s">
        <v>138</v>
      </c>
      <c r="B232" s="164" t="str">
        <f>B55</f>
        <v>Equipements spécifique</v>
      </c>
      <c r="C232" s="165"/>
      <c r="D232" s="165"/>
      <c r="E232" s="166"/>
      <c r="F232" s="65">
        <f>F57</f>
        <v>0</v>
      </c>
    </row>
    <row r="233" spans="1:6" ht="12.75">
      <c r="A233" s="112" t="s">
        <v>139</v>
      </c>
      <c r="B233" s="164" t="str">
        <f>B59</f>
        <v>Chemins de câbles</v>
      </c>
      <c r="C233" s="165"/>
      <c r="D233" s="165"/>
      <c r="E233" s="166"/>
      <c r="F233" s="65">
        <f>F65</f>
        <v>0</v>
      </c>
    </row>
    <row r="234" spans="1:6" ht="12.75">
      <c r="A234" s="112" t="s">
        <v>140</v>
      </c>
      <c r="B234" s="164" t="str">
        <f>B67</f>
        <v>Alimentations spécifiques</v>
      </c>
      <c r="C234" s="165"/>
      <c r="D234" s="165"/>
      <c r="E234" s="166"/>
      <c r="F234" s="65">
        <f>F92</f>
        <v>0</v>
      </c>
    </row>
    <row r="235" spans="1:6" ht="12.75">
      <c r="A235" s="112" t="s">
        <v>141</v>
      </c>
      <c r="B235" s="164" t="str">
        <f>B94</f>
        <v xml:space="preserve">Distribution électrique </v>
      </c>
      <c r="C235" s="165"/>
      <c r="D235" s="165"/>
      <c r="E235" s="166"/>
      <c r="F235" s="65">
        <f>F101</f>
        <v>0</v>
      </c>
    </row>
    <row r="236" spans="1:6" ht="12.75">
      <c r="A236" s="112" t="s">
        <v>142</v>
      </c>
      <c r="B236" s="164" t="str">
        <f>B103</f>
        <v>Appareillages</v>
      </c>
      <c r="C236" s="165"/>
      <c r="D236" s="165"/>
      <c r="E236" s="166"/>
      <c r="F236" s="65">
        <f>F114</f>
        <v>0</v>
      </c>
    </row>
    <row r="237" spans="1:6" ht="12.75">
      <c r="A237" s="112" t="s">
        <v>143</v>
      </c>
      <c r="B237" s="164" t="str">
        <f>B116</f>
        <v>Eclairage</v>
      </c>
      <c r="C237" s="165"/>
      <c r="D237" s="165"/>
      <c r="E237" s="166"/>
      <c r="F237" s="65">
        <f>F121</f>
        <v>0</v>
      </c>
    </row>
    <row r="238" spans="1:6" ht="12.75">
      <c r="A238" s="112" t="s">
        <v>144</v>
      </c>
      <c r="B238" s="164" t="str">
        <f>B123</f>
        <v>Eclairage de sécurité par blocs autonomes</v>
      </c>
      <c r="C238" s="165"/>
      <c r="D238" s="165"/>
      <c r="E238" s="166"/>
      <c r="F238" s="65">
        <f>F129</f>
        <v>0</v>
      </c>
    </row>
    <row r="239" spans="1:6" ht="12.75">
      <c r="A239" s="112" t="s">
        <v>145</v>
      </c>
      <c r="B239" s="164" t="str">
        <f>B131</f>
        <v>Foudre</v>
      </c>
      <c r="C239" s="165"/>
      <c r="D239" s="165"/>
      <c r="E239" s="166"/>
      <c r="F239" s="65">
        <f>F135</f>
        <v>0</v>
      </c>
    </row>
    <row r="240" spans="1:6" ht="12.75">
      <c r="A240" s="112"/>
      <c r="B240" s="164"/>
      <c r="C240" s="165"/>
      <c r="D240" s="165"/>
      <c r="E240" s="166"/>
      <c r="F240" s="65"/>
    </row>
    <row r="241" spans="1:6" ht="12.75">
      <c r="A241" s="112" t="s">
        <v>119</v>
      </c>
      <c r="B241" s="164" t="str">
        <f>B140</f>
        <v>SSI</v>
      </c>
      <c r="C241" s="165"/>
      <c r="D241" s="165"/>
      <c r="E241" s="166"/>
      <c r="F241" s="65">
        <f>F155</f>
        <v>0</v>
      </c>
    </row>
    <row r="242" spans="1:6" ht="12.75">
      <c r="A242" s="112"/>
      <c r="B242" s="164"/>
      <c r="C242" s="165"/>
      <c r="D242" s="165"/>
      <c r="E242" s="166"/>
      <c r="F242" s="65"/>
    </row>
    <row r="243" spans="1:6" ht="12.75">
      <c r="A243" s="112" t="s">
        <v>146</v>
      </c>
      <c r="B243" s="164" t="str">
        <f>B159</f>
        <v>Infrastructure VDI</v>
      </c>
      <c r="C243" s="165"/>
      <c r="D243" s="165"/>
      <c r="E243" s="166"/>
      <c r="F243" s="65">
        <f>F175</f>
        <v>0</v>
      </c>
    </row>
    <row r="244" spans="1:6" ht="12.75">
      <c r="A244" s="112" t="s">
        <v>149</v>
      </c>
      <c r="B244" s="164" t="str">
        <f>B177</f>
        <v>Contrôle d'accès</v>
      </c>
      <c r="C244" s="165"/>
      <c r="D244" s="165"/>
      <c r="E244" s="166"/>
      <c r="F244" s="65">
        <f>F179</f>
        <v>0</v>
      </c>
    </row>
    <row r="245" spans="1:6" ht="12.75">
      <c r="A245" s="112" t="s">
        <v>150</v>
      </c>
      <c r="B245" s="164" t="str">
        <f>B181</f>
        <v>Appel malade</v>
      </c>
      <c r="C245" s="165"/>
      <c r="D245" s="165"/>
      <c r="E245" s="166"/>
      <c r="F245" s="65">
        <f>F191</f>
        <v>0</v>
      </c>
    </row>
    <row r="246" spans="1:6" ht="12.75">
      <c r="A246" s="112" t="s">
        <v>151</v>
      </c>
      <c r="B246" s="164" t="str">
        <f>B193</f>
        <v>Vidéosurveillance extérieure</v>
      </c>
      <c r="C246" s="165"/>
      <c r="D246" s="165"/>
      <c r="E246" s="166"/>
      <c r="F246" s="65">
        <f>F195</f>
        <v>0</v>
      </c>
    </row>
    <row r="247" spans="1:6" ht="12.75">
      <c r="A247" s="112" t="s">
        <v>202</v>
      </c>
      <c r="B247" s="164" t="str">
        <f>B197</f>
        <v xml:space="preserve">Visiophone </v>
      </c>
      <c r="C247" s="165"/>
      <c r="D247" s="165"/>
      <c r="E247" s="166"/>
      <c r="F247" s="65">
        <f>F200</f>
        <v>0</v>
      </c>
    </row>
    <row r="248" spans="1:6" ht="12.75">
      <c r="A248" s="112" t="s">
        <v>203</v>
      </c>
      <c r="B248" s="164" t="str">
        <f>B202</f>
        <v>Détection anoxie</v>
      </c>
      <c r="C248" s="165"/>
      <c r="D248" s="165"/>
      <c r="E248" s="166"/>
      <c r="F248" s="65">
        <f>F204</f>
        <v>0</v>
      </c>
    </row>
    <row r="249" spans="1:6" ht="12.75">
      <c r="A249" s="112"/>
      <c r="B249" s="164"/>
      <c r="C249" s="165"/>
      <c r="D249" s="165"/>
      <c r="E249" s="166"/>
      <c r="F249" s="65"/>
    </row>
    <row r="250" spans="1:6" ht="12.75">
      <c r="A250" s="112" t="s">
        <v>11</v>
      </c>
      <c r="B250" s="164" t="s">
        <v>11</v>
      </c>
      <c r="C250" s="165"/>
      <c r="D250" s="165"/>
      <c r="E250" s="166"/>
      <c r="F250" s="65">
        <f>F212</f>
        <v>0</v>
      </c>
    </row>
    <row r="251" spans="1:6" ht="12.75">
      <c r="A251" s="112"/>
      <c r="B251" s="164"/>
      <c r="C251" s="165"/>
      <c r="D251" s="165"/>
      <c r="E251" s="166"/>
      <c r="F251" s="65"/>
    </row>
    <row r="252" spans="1:6" ht="13.5" thickBot="1">
      <c r="A252" s="113"/>
      <c r="B252" s="167"/>
      <c r="C252" s="168"/>
      <c r="D252" s="168"/>
      <c r="E252" s="169"/>
      <c r="F252" s="110"/>
    </row>
    <row r="253" spans="1:6" ht="15.75">
      <c r="A253" s="67"/>
      <c r="B253" s="170" t="s">
        <v>69</v>
      </c>
      <c r="C253" s="171"/>
      <c r="D253" s="171"/>
      <c r="E253" s="171"/>
      <c r="F253" s="122">
        <f>SUM(F226:F239)</f>
        <v>0</v>
      </c>
    </row>
    <row r="254" spans="1:6" ht="15.75" customHeight="1">
      <c r="A254" s="67"/>
      <c r="B254" s="154" t="s">
        <v>152</v>
      </c>
      <c r="C254" s="155"/>
      <c r="D254" s="155"/>
      <c r="E254" s="155"/>
      <c r="F254" s="108">
        <f>F241</f>
        <v>0</v>
      </c>
    </row>
    <row r="255" spans="1:6" ht="15.75" customHeight="1">
      <c r="A255" s="67"/>
      <c r="B255" s="154" t="s">
        <v>153</v>
      </c>
      <c r="C255" s="155"/>
      <c r="D255" s="155"/>
      <c r="E255" s="155"/>
      <c r="F255" s="108">
        <f>SUM(F243:F248)</f>
        <v>0</v>
      </c>
    </row>
    <row r="256" spans="1:6" ht="15.75">
      <c r="A256" s="67"/>
      <c r="B256" s="154" t="s">
        <v>154</v>
      </c>
      <c r="C256" s="155"/>
      <c r="D256" s="155"/>
      <c r="E256" s="155"/>
      <c r="F256" s="108">
        <f>F250</f>
        <v>0</v>
      </c>
    </row>
    <row r="257" spans="1:6" ht="16.5" thickBot="1">
      <c r="A257" s="67"/>
      <c r="B257" s="159"/>
      <c r="C257" s="160"/>
      <c r="D257" s="160"/>
      <c r="E257" s="160"/>
      <c r="F257" s="108"/>
    </row>
    <row r="258" spans="1:6" ht="15.75">
      <c r="A258" s="67"/>
      <c r="B258" s="156" t="s">
        <v>155</v>
      </c>
      <c r="C258" s="157"/>
      <c r="D258" s="157"/>
      <c r="E258" s="158"/>
      <c r="F258" s="107">
        <f>SUM(F253:F256)</f>
        <v>0</v>
      </c>
    </row>
    <row r="259" spans="1:6" ht="15.75">
      <c r="A259" s="67"/>
      <c r="B259" s="161" t="s">
        <v>68</v>
      </c>
      <c r="C259" s="162"/>
      <c r="D259" s="162"/>
      <c r="E259" s="163"/>
      <c r="F259" s="109">
        <f>F254*0.2</f>
        <v>0</v>
      </c>
    </row>
    <row r="260" spans="1:6" ht="16.5" thickBot="1">
      <c r="A260" s="67"/>
      <c r="B260" s="148" t="s">
        <v>70</v>
      </c>
      <c r="C260" s="149"/>
      <c r="D260" s="149"/>
      <c r="E260" s="150"/>
      <c r="F260" s="63">
        <f>F258+F253</f>
        <v>0</v>
      </c>
    </row>
    <row r="261" spans="1:6">
      <c r="A261" s="66"/>
      <c r="B261" s="32"/>
      <c r="C261" s="32"/>
    </row>
    <row r="262" spans="1:6">
      <c r="A262" s="66"/>
      <c r="B262" s="32"/>
      <c r="C262" s="32"/>
    </row>
    <row r="263" spans="1:6">
      <c r="A263" s="66"/>
      <c r="B263" s="32"/>
      <c r="C263" s="32"/>
    </row>
  </sheetData>
  <mergeCells count="42">
    <mergeCell ref="A4:F4"/>
    <mergeCell ref="A5:F5"/>
    <mergeCell ref="A224:F224"/>
    <mergeCell ref="A225:E225"/>
    <mergeCell ref="A2:F2"/>
    <mergeCell ref="B237:E237"/>
    <mergeCell ref="B226:E226"/>
    <mergeCell ref="B227:E227"/>
    <mergeCell ref="B228:E228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47:E247"/>
    <mergeCell ref="B248:E248"/>
    <mergeCell ref="B249:E249"/>
    <mergeCell ref="B238:E238"/>
    <mergeCell ref="B239:E239"/>
    <mergeCell ref="B240:E240"/>
    <mergeCell ref="B241:E241"/>
    <mergeCell ref="B242:E242"/>
    <mergeCell ref="B243:E243"/>
    <mergeCell ref="A216:F216"/>
    <mergeCell ref="B260:E260"/>
    <mergeCell ref="A215:F215"/>
    <mergeCell ref="B254:E254"/>
    <mergeCell ref="B255:E255"/>
    <mergeCell ref="B256:E256"/>
    <mergeCell ref="B258:E258"/>
    <mergeCell ref="B257:E257"/>
    <mergeCell ref="B259:E259"/>
    <mergeCell ref="B250:E250"/>
    <mergeCell ref="B251:E251"/>
    <mergeCell ref="B252:E252"/>
    <mergeCell ref="B253:E253"/>
    <mergeCell ref="B244:E244"/>
    <mergeCell ref="B245:E245"/>
    <mergeCell ref="B246:E246"/>
  </mergeCells>
  <conditionalFormatting sqref="F31 F33 F40:F41 F23:F24 E49 E111 E113 E11:E14 F8:F10 E16:E21 E25:E27 F36:F38 E126:E128 F211 E76 E30 E68:E72 E81:E88 E91 F193:F196 F202:F205">
    <cfRule type="cellIs" dxfId="75" priority="232" stopIfTrue="1" operator="equal">
      <formula>"A calculer"</formula>
    </cfRule>
  </conditionalFormatting>
  <conditionalFormatting sqref="F46">
    <cfRule type="cellIs" dxfId="74" priority="230" stopIfTrue="1" operator="equal">
      <formula>"A calculer"</formula>
    </cfRule>
  </conditionalFormatting>
  <conditionalFormatting sqref="F92">
    <cfRule type="cellIs" dxfId="73" priority="229" stopIfTrue="1" operator="equal">
      <formula>"A calculer"</formula>
    </cfRule>
  </conditionalFormatting>
  <conditionalFormatting sqref="F65">
    <cfRule type="cellIs" dxfId="72" priority="228" stopIfTrue="1" operator="equal">
      <formula>"A calculer"</formula>
    </cfRule>
  </conditionalFormatting>
  <conditionalFormatting sqref="F101">
    <cfRule type="cellIs" dxfId="71" priority="227" stopIfTrue="1" operator="equal">
      <formula>"A calculer"</formula>
    </cfRule>
  </conditionalFormatting>
  <conditionalFormatting sqref="F114">
    <cfRule type="cellIs" dxfId="70" priority="226" stopIfTrue="1" operator="equal">
      <formula>"A calculer"</formula>
    </cfRule>
  </conditionalFormatting>
  <conditionalFormatting sqref="F121">
    <cfRule type="cellIs" dxfId="69" priority="225" stopIfTrue="1" operator="equal">
      <formula>"A calculer"</formula>
    </cfRule>
  </conditionalFormatting>
  <conditionalFormatting sqref="F135 F129">
    <cfRule type="cellIs" dxfId="68" priority="224" stopIfTrue="1" operator="equal">
      <formula>"A calculer"</formula>
    </cfRule>
  </conditionalFormatting>
  <conditionalFormatting sqref="F137">
    <cfRule type="cellIs" dxfId="67" priority="223" stopIfTrue="1" operator="equal">
      <formula>"A calculer"</formula>
    </cfRule>
  </conditionalFormatting>
  <conditionalFormatting sqref="E95:E96 E63:E64 E98">
    <cfRule type="cellIs" dxfId="66" priority="221" stopIfTrue="1" operator="equal">
      <formula>"A calculer"</formula>
    </cfRule>
  </conditionalFormatting>
  <conditionalFormatting sqref="F53">
    <cfRule type="cellIs" dxfId="65" priority="217" stopIfTrue="1" operator="equal">
      <formula>"A calculer"</formula>
    </cfRule>
  </conditionalFormatting>
  <conditionalFormatting sqref="E50">
    <cfRule type="cellIs" dxfId="64" priority="215" stopIfTrue="1" operator="equal">
      <formula>"A calculer"</formula>
    </cfRule>
  </conditionalFormatting>
  <conditionalFormatting sqref="E104:E105 E112 E107:E108">
    <cfRule type="cellIs" dxfId="63" priority="206" stopIfTrue="1" operator="equal">
      <formula>"A calculer"</formula>
    </cfRule>
  </conditionalFormatting>
  <conditionalFormatting sqref="E117">
    <cfRule type="cellIs" dxfId="62" priority="199" stopIfTrue="1" operator="equal">
      <formula>"A calculer"</formula>
    </cfRule>
  </conditionalFormatting>
  <conditionalFormatting sqref="E120">
    <cfRule type="cellIs" dxfId="61" priority="198" stopIfTrue="1" operator="equal">
      <formula>"A calculer"</formula>
    </cfRule>
  </conditionalFormatting>
  <conditionalFormatting sqref="E124:E125">
    <cfRule type="cellIs" dxfId="60" priority="195" stopIfTrue="1" operator="equal">
      <formula>"A calculer"</formula>
    </cfRule>
  </conditionalFormatting>
  <conditionalFormatting sqref="E132">
    <cfRule type="cellIs" dxfId="59" priority="191" stopIfTrue="1" operator="equal">
      <formula>"A calculer"</formula>
    </cfRule>
  </conditionalFormatting>
  <conditionalFormatting sqref="E133:E134">
    <cfRule type="cellIs" dxfId="58" priority="190" stopIfTrue="1" operator="equal">
      <formula>"A calculer"</formula>
    </cfRule>
  </conditionalFormatting>
  <conditionalFormatting sqref="F22">
    <cfRule type="cellIs" dxfId="57" priority="187" stopIfTrue="1" operator="equal">
      <formula>"A calculer"</formula>
    </cfRule>
  </conditionalFormatting>
  <conditionalFormatting sqref="E34">
    <cfRule type="cellIs" dxfId="56" priority="178" stopIfTrue="1" operator="equal">
      <formula>"A calculer"</formula>
    </cfRule>
  </conditionalFormatting>
  <conditionalFormatting sqref="E39">
    <cfRule type="cellIs" dxfId="55" priority="177" stopIfTrue="1" operator="equal">
      <formula>"A calculer"</formula>
    </cfRule>
  </conditionalFormatting>
  <conditionalFormatting sqref="E79">
    <cfRule type="cellIs" dxfId="54" priority="176" stopIfTrue="1" operator="equal">
      <formula>"A calculer"</formula>
    </cfRule>
  </conditionalFormatting>
  <conditionalFormatting sqref="E99">
    <cfRule type="cellIs" dxfId="53" priority="170" stopIfTrue="1" operator="equal">
      <formula>"A calculer"</formula>
    </cfRule>
  </conditionalFormatting>
  <conditionalFormatting sqref="E100">
    <cfRule type="cellIs" dxfId="52" priority="158" stopIfTrue="1" operator="equal">
      <formula>"A calculer"</formula>
    </cfRule>
  </conditionalFormatting>
  <conditionalFormatting sqref="E106">
    <cfRule type="cellIs" dxfId="51" priority="157" stopIfTrue="1" operator="equal">
      <formula>"A calculer"</formula>
    </cfRule>
  </conditionalFormatting>
  <conditionalFormatting sqref="E109">
    <cfRule type="cellIs" dxfId="50" priority="156" stopIfTrue="1" operator="equal">
      <formula>"A calculer"</formula>
    </cfRule>
  </conditionalFormatting>
  <conditionalFormatting sqref="E118">
    <cfRule type="cellIs" dxfId="49" priority="143" stopIfTrue="1" operator="equal">
      <formula>"A calculer"</formula>
    </cfRule>
  </conditionalFormatting>
  <conditionalFormatting sqref="E178 F157:F158">
    <cfRule type="cellIs" dxfId="48" priority="142" stopIfTrue="1" operator="equal">
      <formula>"A calculer"</formula>
    </cfRule>
  </conditionalFormatting>
  <conditionalFormatting sqref="F191:F192">
    <cfRule type="cellIs" dxfId="47" priority="139" stopIfTrue="1" operator="equal">
      <formula>"A calculer"</formula>
    </cfRule>
  </conditionalFormatting>
  <conditionalFormatting sqref="F175:F180">
    <cfRule type="cellIs" dxfId="46" priority="140" stopIfTrue="1" operator="equal">
      <formula>"A calculer"</formula>
    </cfRule>
  </conditionalFormatting>
  <conditionalFormatting sqref="F206">
    <cfRule type="cellIs" dxfId="45" priority="138" stopIfTrue="1" operator="equal">
      <formula>"A calculer"</formula>
    </cfRule>
  </conditionalFormatting>
  <conditionalFormatting sqref="F204:F205">
    <cfRule type="cellIs" dxfId="44" priority="107" stopIfTrue="1" operator="equal">
      <formula>"A calculer"</formula>
    </cfRule>
  </conditionalFormatting>
  <conditionalFormatting sqref="E174">
    <cfRule type="cellIs" dxfId="43" priority="109" stopIfTrue="1" operator="equal">
      <formula>"A calculer"</formula>
    </cfRule>
  </conditionalFormatting>
  <conditionalFormatting sqref="E35">
    <cfRule type="cellIs" dxfId="42" priority="95" stopIfTrue="1" operator="equal">
      <formula>"A calculer"</formula>
    </cfRule>
  </conditionalFormatting>
  <conditionalFormatting sqref="E73:E74">
    <cfRule type="cellIs" dxfId="41" priority="87" stopIfTrue="1" operator="equal">
      <formula>"A calculer"</formula>
    </cfRule>
  </conditionalFormatting>
  <conditionalFormatting sqref="E15">
    <cfRule type="cellIs" dxfId="40" priority="96" stopIfTrue="1" operator="equal">
      <formula>"A calculer"</formula>
    </cfRule>
  </conditionalFormatting>
  <conditionalFormatting sqref="E60:E61">
    <cfRule type="cellIs" dxfId="39" priority="90" stopIfTrue="1" operator="equal">
      <formula>"A calculer"</formula>
    </cfRule>
  </conditionalFormatting>
  <conditionalFormatting sqref="E62">
    <cfRule type="cellIs" dxfId="38" priority="89" stopIfTrue="1" operator="equal">
      <formula>"A calculer"</formula>
    </cfRule>
  </conditionalFormatting>
  <conditionalFormatting sqref="E75">
    <cfRule type="cellIs" dxfId="37" priority="86" stopIfTrue="1" operator="equal">
      <formula>"A calculer"</formula>
    </cfRule>
  </conditionalFormatting>
  <conditionalFormatting sqref="F140:F141">
    <cfRule type="cellIs" dxfId="36" priority="83" stopIfTrue="1" operator="equal">
      <formula>"A calculer"</formula>
    </cfRule>
  </conditionalFormatting>
  <conditionalFormatting sqref="F154">
    <cfRule type="cellIs" dxfId="35" priority="82" stopIfTrue="1" operator="equal">
      <formula>"A calculer"</formula>
    </cfRule>
  </conditionalFormatting>
  <conditionalFormatting sqref="E142:E143">
    <cfRule type="cellIs" dxfId="34" priority="81" stopIfTrue="1" operator="equal">
      <formula>"A calculer"</formula>
    </cfRule>
  </conditionalFormatting>
  <conditionalFormatting sqref="E145 E149">
    <cfRule type="cellIs" dxfId="33" priority="62" stopIfTrue="1" operator="equal">
      <formula>"A calculer"</formula>
    </cfRule>
  </conditionalFormatting>
  <conditionalFormatting sqref="E150">
    <cfRule type="cellIs" dxfId="32" priority="61" stopIfTrue="1" operator="equal">
      <formula>"A calculer"</formula>
    </cfRule>
  </conditionalFormatting>
  <conditionalFormatting sqref="E151">
    <cfRule type="cellIs" dxfId="31" priority="60" stopIfTrue="1" operator="equal">
      <formula>"A calculer"</formula>
    </cfRule>
  </conditionalFormatting>
  <conditionalFormatting sqref="E152">
    <cfRule type="cellIs" dxfId="30" priority="59" stopIfTrue="1" operator="equal">
      <formula>"A calculer"</formula>
    </cfRule>
  </conditionalFormatting>
  <conditionalFormatting sqref="E144">
    <cfRule type="cellIs" dxfId="29" priority="63" stopIfTrue="1" operator="equal">
      <formula>"A calculer"</formula>
    </cfRule>
  </conditionalFormatting>
  <conditionalFormatting sqref="E153">
    <cfRule type="cellIs" dxfId="28" priority="58" stopIfTrue="1" operator="equal">
      <formula>"A calculer"</formula>
    </cfRule>
  </conditionalFormatting>
  <conditionalFormatting sqref="E147">
    <cfRule type="cellIs" dxfId="27" priority="54" stopIfTrue="1" operator="equal">
      <formula>"A calculer"</formula>
    </cfRule>
  </conditionalFormatting>
  <conditionalFormatting sqref="F155">
    <cfRule type="cellIs" dxfId="26" priority="50" stopIfTrue="1" operator="equal">
      <formula>"A calculer"</formula>
    </cfRule>
  </conditionalFormatting>
  <conditionalFormatting sqref="F208:F209">
    <cfRule type="cellIs" dxfId="25" priority="41" stopIfTrue="1" operator="equal">
      <formula>"A calculer"</formula>
    </cfRule>
  </conditionalFormatting>
  <conditionalFormatting sqref="F212">
    <cfRule type="cellIs" dxfId="24" priority="38" stopIfTrue="1" operator="equal">
      <formula>"A calculer"</formula>
    </cfRule>
  </conditionalFormatting>
  <conditionalFormatting sqref="E97">
    <cfRule type="cellIs" dxfId="23" priority="35" stopIfTrue="1" operator="equal">
      <formula>"A calculer"</formula>
    </cfRule>
  </conditionalFormatting>
  <conditionalFormatting sqref="E146">
    <cfRule type="cellIs" dxfId="22" priority="34" stopIfTrue="1" operator="equal">
      <formula>"A calculer"</formula>
    </cfRule>
  </conditionalFormatting>
  <conditionalFormatting sqref="E52">
    <cfRule type="cellIs" dxfId="21" priority="32" stopIfTrue="1" operator="equal">
      <formula>"A calculer"</formula>
    </cfRule>
  </conditionalFormatting>
  <conditionalFormatting sqref="E29">
    <cfRule type="cellIs" dxfId="20" priority="28" stopIfTrue="1" operator="equal">
      <formula>"A calculer"</formula>
    </cfRule>
  </conditionalFormatting>
  <conditionalFormatting sqref="E28">
    <cfRule type="cellIs" dxfId="19" priority="29" stopIfTrue="1" operator="equal">
      <formula>"A calculer"</formula>
    </cfRule>
  </conditionalFormatting>
  <conditionalFormatting sqref="E56">
    <cfRule type="cellIs" dxfId="18" priority="26" stopIfTrue="1" operator="equal">
      <formula>"A calculer"</formula>
    </cfRule>
  </conditionalFormatting>
  <conditionalFormatting sqref="E51">
    <cfRule type="cellIs" dxfId="17" priority="27" stopIfTrue="1" operator="equal">
      <formula>"A calculer"</formula>
    </cfRule>
  </conditionalFormatting>
  <conditionalFormatting sqref="F57">
    <cfRule type="cellIs" dxfId="16" priority="25" stopIfTrue="1" operator="equal">
      <formula>"A calculer"</formula>
    </cfRule>
  </conditionalFormatting>
  <conditionalFormatting sqref="E80">
    <cfRule type="cellIs" dxfId="15" priority="21" stopIfTrue="1" operator="equal">
      <formula>"A calculer"</formula>
    </cfRule>
  </conditionalFormatting>
  <conditionalFormatting sqref="E78">
    <cfRule type="cellIs" dxfId="14" priority="20" stopIfTrue="1" operator="equal">
      <formula>"A calculer"</formula>
    </cfRule>
  </conditionalFormatting>
  <conditionalFormatting sqref="E77">
    <cfRule type="cellIs" dxfId="13" priority="19" stopIfTrue="1" operator="equal">
      <formula>"A calculer"</formula>
    </cfRule>
  </conditionalFormatting>
  <conditionalFormatting sqref="E110">
    <cfRule type="cellIs" dxfId="12" priority="18" stopIfTrue="1" operator="equal">
      <formula>"A calculer"</formula>
    </cfRule>
  </conditionalFormatting>
  <conditionalFormatting sqref="E119">
    <cfRule type="cellIs" dxfId="11" priority="17" stopIfTrue="1" operator="equal">
      <formula>"A calculer"</formula>
    </cfRule>
  </conditionalFormatting>
  <conditionalFormatting sqref="E148">
    <cfRule type="cellIs" dxfId="10" priority="16" stopIfTrue="1" operator="equal">
      <formula>"A calculer"</formula>
    </cfRule>
  </conditionalFormatting>
  <conditionalFormatting sqref="E90">
    <cfRule type="cellIs" dxfId="9" priority="15" stopIfTrue="1" operator="equal">
      <formula>"A calculer"</formula>
    </cfRule>
  </conditionalFormatting>
  <conditionalFormatting sqref="E89">
    <cfRule type="cellIs" dxfId="8" priority="14" stopIfTrue="1" operator="equal">
      <formula>"A calculer"</formula>
    </cfRule>
  </conditionalFormatting>
  <conditionalFormatting sqref="F195:F196">
    <cfRule type="cellIs" dxfId="7" priority="12" stopIfTrue="1" operator="equal">
      <formula>"A calculer"</formula>
    </cfRule>
  </conditionalFormatting>
  <conditionalFormatting sqref="F197:F201">
    <cfRule type="cellIs" dxfId="6" priority="11" stopIfTrue="1" operator="equal">
      <formula>"A calculer"</formula>
    </cfRule>
  </conditionalFormatting>
  <conditionalFormatting sqref="F200:F201">
    <cfRule type="cellIs" dxfId="5" priority="10" stopIfTrue="1" operator="equal">
      <formula>"A calculer"</formula>
    </cfRule>
  </conditionalFormatting>
  <conditionalFormatting sqref="F232">
    <cfRule type="cellIs" dxfId="4" priority="2" stopIfTrue="1" operator="equal">
      <formula>"A calculer"</formula>
    </cfRule>
  </conditionalFormatting>
  <conditionalFormatting sqref="F253:F258 F260">
    <cfRule type="cellIs" dxfId="3" priority="8" stopIfTrue="1" operator="equal">
      <formula>"A calculer"</formula>
    </cfRule>
  </conditionalFormatting>
  <conditionalFormatting sqref="F259">
    <cfRule type="cellIs" dxfId="2" priority="6" stopIfTrue="1" operator="equal">
      <formula>"A calculer"</formula>
    </cfRule>
  </conditionalFormatting>
  <conditionalFormatting sqref="F225:F228 F233:F251">
    <cfRule type="cellIs" dxfId="1" priority="4" stopIfTrue="1" operator="equal">
      <formula>"A calculer"</formula>
    </cfRule>
  </conditionalFormatting>
  <conditionalFormatting sqref="F229:F231">
    <cfRule type="cellIs" dxfId="0" priority="3" stopIfTrue="1" operator="equal">
      <formula>"A calculer"</formula>
    </cfRule>
  </conditionalFormatting>
  <pageMargins left="0.70866141732283472" right="0.70866141732283472" top="0.78740157480314965" bottom="0.74803149606299213" header="0.27559055118110237" footer="0.31496062992125984"/>
  <pageSetup paperSize="9" scale="74" fitToHeight="0" orientation="portrait" r:id="rId1"/>
  <headerFooter>
    <oddHeader>&amp;R&amp;G</oddHeader>
    <oddFooter>&amp;LHCL - IRM7T
DCE - LOT ELEC&amp;R&amp;P / &amp;N</oddFooter>
  </headerFooter>
  <rowBreaks count="3" manualBreakCount="3">
    <brk id="76" max="5" man="1"/>
    <brk id="138" max="5" man="1"/>
    <brk id="222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Pdg</vt:lpstr>
      <vt:lpstr>ELEC</vt:lpstr>
      <vt:lpstr>ELEC!Zone_d_impression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GUEY-POUGNET, Catherine</dc:creator>
  <cp:lastModifiedBy>Xavier Chambru</cp:lastModifiedBy>
  <cp:lastPrinted>2025-11-06T16:19:06Z</cp:lastPrinted>
  <dcterms:created xsi:type="dcterms:W3CDTF">2019-04-15T09:05:48Z</dcterms:created>
  <dcterms:modified xsi:type="dcterms:W3CDTF">2025-11-06T16:19:18Z</dcterms:modified>
</cp:coreProperties>
</file>